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Petra\Documents\STARA SAVA\Ruardova graščina Stara Sava\Ruardova graščina - JR ENERGETSKA SANACIJA\JN Ruardova graščina julij 2017\Popisi popravek 31.7.2017\"/>
    </mc:Choice>
  </mc:AlternateContent>
  <bookViews>
    <workbookView xWindow="0" yWindow="0" windowWidth="16080" windowHeight="12675"/>
  </bookViews>
  <sheets>
    <sheet name="Konservatorsko-rest. dela" sheetId="1" r:id="rId1"/>
  </sheets>
  <calcPr calcId="152511"/>
</workbook>
</file>

<file path=xl/calcChain.xml><?xml version="1.0" encoding="utf-8"?>
<calcChain xmlns="http://schemas.openxmlformats.org/spreadsheetml/2006/main">
  <c r="C537" i="1" l="1"/>
  <c r="C402" i="1" l="1"/>
  <c r="C610" i="1"/>
  <c r="C604" i="1"/>
  <c r="C593" i="1"/>
  <c r="C587" i="1"/>
  <c r="C581" i="1"/>
  <c r="C575" i="1"/>
  <c r="C569" i="1"/>
  <c r="C563" i="1"/>
  <c r="C557" i="1"/>
  <c r="C551" i="1"/>
  <c r="C545" i="1"/>
  <c r="C595" i="1" s="1"/>
  <c r="B30" i="1" s="1"/>
  <c r="C535" i="1"/>
  <c r="C529" i="1"/>
  <c r="C523" i="1"/>
  <c r="C516" i="1"/>
  <c r="C510" i="1"/>
  <c r="C504" i="1"/>
  <c r="C497" i="1"/>
  <c r="C491" i="1"/>
  <c r="C485" i="1"/>
  <c r="C475" i="1"/>
  <c r="C466" i="1"/>
  <c r="C460" i="1"/>
  <c r="C454" i="1"/>
  <c r="C448" i="1"/>
  <c r="C440" i="1"/>
  <c r="C434" i="1"/>
  <c r="C425" i="1"/>
  <c r="C418" i="1"/>
  <c r="C411" i="1"/>
  <c r="C395" i="1"/>
  <c r="C386" i="1"/>
  <c r="C380" i="1"/>
  <c r="C374" i="1"/>
  <c r="C366" i="1"/>
  <c r="C360" i="1"/>
  <c r="C354" i="1"/>
  <c r="C348" i="1"/>
  <c r="C341" i="1"/>
  <c r="C330" i="1"/>
  <c r="C314" i="1"/>
  <c r="C300" i="1"/>
  <c r="C286" i="1"/>
  <c r="C272" i="1"/>
  <c r="C258" i="1"/>
  <c r="C243" i="1"/>
  <c r="C227" i="1"/>
  <c r="C211" i="1"/>
  <c r="C195" i="1"/>
  <c r="C179" i="1"/>
  <c r="C163" i="1"/>
  <c r="C147" i="1"/>
  <c r="C131" i="1"/>
  <c r="C115" i="1"/>
  <c r="C99" i="1"/>
  <c r="C83" i="1"/>
  <c r="C67" i="1"/>
  <c r="C51" i="1"/>
  <c r="C332" i="1" l="1"/>
  <c r="C612" i="1"/>
  <c r="B31" i="1" s="1"/>
  <c r="B29" i="1"/>
  <c r="B27" i="1"/>
  <c r="C477" i="1"/>
  <c r="B28" i="1" s="1"/>
  <c r="B32" i="1" l="1"/>
</calcChain>
</file>

<file path=xl/sharedStrings.xml><?xml version="1.0" encoding="utf-8"?>
<sst xmlns="http://schemas.openxmlformats.org/spreadsheetml/2006/main" count="525" uniqueCount="169">
  <si>
    <t>odstranitev kovinskega okovja</t>
  </si>
  <si>
    <t>mehanska in kemična odstranitev nečistoč</t>
  </si>
  <si>
    <t>mehanska in kemična odstranitev starih premazov</t>
  </si>
  <si>
    <t>sanacija lesa</t>
  </si>
  <si>
    <t>domodelacija manjkajočih kosov lesa</t>
  </si>
  <si>
    <t>kitanje poškodb</t>
  </si>
  <si>
    <t>insekticidna in fungicidna zaščita lesa</t>
  </si>
  <si>
    <t>brušenje</t>
  </si>
  <si>
    <t>osnovni zaščitni premaz za les</t>
  </si>
  <si>
    <t>končni lak za les v prvotnem odtenku</t>
  </si>
  <si>
    <t>montaža kovinskega okovja</t>
  </si>
  <si>
    <t>kos</t>
  </si>
  <si>
    <t>cena/kos</t>
  </si>
  <si>
    <t>Ker se mreže na oknih verjetno ne bodo odstranjevale, jih lahko peskamo na licu mesta in nato zaščitimo površino z temeljno barvo in pokrivno barvo. Če to ni mogoče se preščetkano površino zaščiti z inhibitorjem za železo (na taninski osnovi) nato pa še z temeljno barvo in pokrivno barvo.</t>
  </si>
  <si>
    <t>Luč in nosilec je potrebno sneti s fasade, in oba dela previdno peskati</t>
  </si>
  <si>
    <t>nato pa zaščiti z temeljno barvo in pokrivno barvo.</t>
  </si>
  <si>
    <t>Potreben bi bil pregled mehanizma, mazanje in zagon ter kontrola</t>
  </si>
  <si>
    <t>Zunanjost ostane enaka, notranjost se preščetka in zaščiti z inhibitorjem</t>
  </si>
  <si>
    <t>nato pa voska! Dele ki se premikajo se namaže z mastjo.</t>
  </si>
  <si>
    <t>Predviden restavratorski poseg: Pri restavriranju oken se odstrani tiste kovinske dele, ki jih je mogoče odstraniti in jih restavrira v prvotno stanje.</t>
  </si>
  <si>
    <r>
      <rPr>
        <b/>
        <sz val="11"/>
        <rFont val="Calibri"/>
        <family val="2"/>
        <charset val="238"/>
        <scheme val="minor"/>
      </rPr>
      <t>Zavod za varstvo kulturne dediščine</t>
    </r>
  </si>
  <si>
    <r>
      <rPr>
        <b/>
        <sz val="11"/>
        <rFont val="Calibri"/>
        <family val="2"/>
        <charset val="238"/>
        <scheme val="minor"/>
      </rPr>
      <t>Restavratorski center</t>
    </r>
  </si>
  <si>
    <t>ESD 5301</t>
  </si>
  <si>
    <t>OSNOVNI PODATKI</t>
  </si>
  <si>
    <t>KRAJ/ LOKACIJA: Jesenice</t>
  </si>
  <si>
    <t>EŠD: 5301</t>
  </si>
  <si>
    <t>OBJEKT: Jesenice - Ruard-Buccellinijeva graščina na Savi</t>
  </si>
  <si>
    <t>AVTOR/ DATACIJA: 16. stoletje</t>
  </si>
  <si>
    <t>PREDMET (IME DELA): konservatorsko — restavratorska sondiranja</t>
  </si>
  <si>
    <t>TEHNIKA / MATERIAL: dekorativne stenske poslikave in ugotovitev gradbenih faz</t>
  </si>
  <si>
    <t>VRSTA DEDIŠČINE: nepremična dediščina</t>
  </si>
  <si>
    <t>LASTNIŠTVO: Občina Jesenice, Cesta železarjev 6, 4270 Jesenice</t>
  </si>
  <si>
    <t>UPRAVLJALEC: Gornjesavski muzej Jesenice</t>
  </si>
  <si>
    <t>ŠT. PROJETKA: aRc - 33030 - 08/</t>
  </si>
  <si>
    <t>1. REKAPITULACIJA STROŠKOV</t>
  </si>
  <si>
    <r>
      <rPr>
        <b/>
        <sz val="11"/>
        <rFont val="Calibri"/>
        <family val="2"/>
        <charset val="238"/>
        <scheme val="minor"/>
      </rPr>
      <t>segment</t>
    </r>
  </si>
  <si>
    <r>
      <rPr>
        <b/>
        <sz val="11"/>
        <rFont val="Calibri"/>
        <family val="2"/>
        <charset val="238"/>
        <scheme val="minor"/>
      </rPr>
      <t>cena</t>
    </r>
  </si>
  <si>
    <r>
      <rPr>
        <b/>
        <sz val="11"/>
        <rFont val="Calibri"/>
        <family val="2"/>
        <charset val="238"/>
        <scheme val="minor"/>
      </rPr>
      <t>2. LESENI ELEMENTI</t>
    </r>
  </si>
  <si>
    <r>
      <rPr>
        <b/>
        <sz val="11"/>
        <rFont val="Calibri"/>
        <family val="2"/>
        <charset val="238"/>
        <scheme val="minor"/>
      </rPr>
      <t>3. KOVINSKI ELEMENTI</t>
    </r>
  </si>
  <si>
    <r>
      <rPr>
        <b/>
        <sz val="11"/>
        <rFont val="Calibri"/>
        <family val="2"/>
        <charset val="238"/>
        <scheme val="minor"/>
      </rPr>
      <t>4. KAMNITI ELEMENTI</t>
    </r>
  </si>
  <si>
    <r>
      <rPr>
        <b/>
        <sz val="11"/>
        <rFont val="Calibri"/>
        <family val="2"/>
        <charset val="238"/>
        <scheme val="minor"/>
      </rPr>
      <t>5. STENSKE POSLIKAVE</t>
    </r>
  </si>
  <si>
    <r>
      <rPr>
        <b/>
        <sz val="11"/>
        <rFont val="Calibri"/>
        <family val="2"/>
        <charset val="238"/>
        <scheme val="minor"/>
      </rPr>
      <t>6. FASADA</t>
    </r>
  </si>
  <si>
    <r>
      <rPr>
        <b/>
        <sz val="11"/>
        <rFont val="Calibri"/>
        <family val="2"/>
        <charset val="238"/>
        <scheme val="minor"/>
      </rPr>
      <t>VSE SKUPAJ</t>
    </r>
  </si>
  <si>
    <t>2. LESENI ELEMENTI</t>
  </si>
  <si>
    <r>
      <rPr>
        <b/>
        <sz val="11"/>
        <rFont val="Calibri"/>
        <family val="2"/>
        <charset val="238"/>
        <scheme val="minor"/>
      </rPr>
      <t>2.1. TIP VRAT (enojna enokrilna)</t>
    </r>
  </si>
  <si>
    <r>
      <rPr>
        <b/>
        <sz val="11"/>
        <rFont val="Calibri"/>
        <family val="2"/>
        <charset val="238"/>
        <scheme val="minor"/>
      </rPr>
      <t>2.2. TIP VRAT (NOVA oz. SODOBNA)</t>
    </r>
  </si>
  <si>
    <r>
      <rPr>
        <b/>
        <sz val="11"/>
        <rFont val="Calibri"/>
        <family val="2"/>
        <charset val="238"/>
        <scheme val="minor"/>
      </rPr>
      <t>2.3. TIP VRAT (enojna dvokrilna)</t>
    </r>
  </si>
  <si>
    <r>
      <rPr>
        <b/>
        <sz val="11"/>
        <rFont val="Calibri"/>
        <family val="2"/>
        <charset val="238"/>
        <scheme val="minor"/>
      </rPr>
      <t>2.4. TIP VRAT (enojna enokrilna)</t>
    </r>
  </si>
  <si>
    <r>
      <rPr>
        <b/>
        <sz val="11"/>
        <rFont val="Calibri"/>
        <family val="2"/>
        <charset val="238"/>
        <scheme val="minor"/>
      </rPr>
      <t>2.5. TIP VRAT (enojna enokrilna)</t>
    </r>
  </si>
  <si>
    <r>
      <rPr>
        <b/>
        <sz val="11"/>
        <rFont val="Calibri"/>
        <family val="2"/>
        <charset val="238"/>
        <scheme val="minor"/>
      </rPr>
      <t>2.6.TIP VRAT (dvojna dvokrilna)</t>
    </r>
  </si>
  <si>
    <r>
      <rPr>
        <b/>
        <sz val="11"/>
        <rFont val="Calibri"/>
        <family val="2"/>
        <charset val="238"/>
        <scheme val="minor"/>
      </rPr>
      <t>2.7. MANJŠA VRATCA</t>
    </r>
  </si>
  <si>
    <r>
      <rPr>
        <b/>
        <sz val="11"/>
        <rFont val="Calibri"/>
        <family val="2"/>
        <charset val="238"/>
        <scheme val="minor"/>
      </rPr>
      <t>2.8. PODBOJ</t>
    </r>
  </si>
  <si>
    <r>
      <rPr>
        <b/>
        <sz val="11"/>
        <rFont val="Calibri"/>
        <family val="2"/>
        <charset val="238"/>
        <scheme val="minor"/>
      </rPr>
      <t>2.9. VGRADNA OMARA</t>
    </r>
  </si>
  <si>
    <r>
      <rPr>
        <b/>
        <sz val="11"/>
        <rFont val="Calibri"/>
        <family val="2"/>
        <charset val="238"/>
        <scheme val="minor"/>
      </rPr>
      <t>2.10. KLETNA VRATA (enokrilna)</t>
    </r>
  </si>
  <si>
    <r>
      <rPr>
        <b/>
        <sz val="11"/>
        <rFont val="Calibri"/>
        <family val="2"/>
        <charset val="238"/>
        <scheme val="minor"/>
      </rPr>
      <t>2.11. VHODNA VRATA - J (dvokrilna)</t>
    </r>
  </si>
  <si>
    <r>
      <rPr>
        <b/>
        <sz val="11"/>
        <rFont val="Calibri"/>
        <family val="2"/>
        <charset val="238"/>
        <scheme val="minor"/>
      </rPr>
      <t>2.12. VHODNA VRATA - S (dvokrilna)</t>
    </r>
  </si>
  <si>
    <r>
      <rPr>
        <b/>
        <sz val="11"/>
        <rFont val="Calibri"/>
        <family val="2"/>
        <charset val="238"/>
        <scheme val="minor"/>
      </rPr>
      <t>2.13. VRATA 2. nadst. (dvokrilna)</t>
    </r>
  </si>
  <si>
    <r>
      <rPr>
        <b/>
        <sz val="11"/>
        <rFont val="Calibri"/>
        <family val="2"/>
        <charset val="238"/>
        <scheme val="minor"/>
      </rPr>
      <t>2.19. KLASIČNI PARKET</t>
    </r>
  </si>
  <si>
    <r>
      <rPr>
        <b/>
        <sz val="11"/>
        <rFont val="Calibri"/>
        <family val="2"/>
        <charset val="238"/>
        <scheme val="minor"/>
      </rPr>
      <t>2.20. LADIJSKI POD</t>
    </r>
  </si>
  <si>
    <r>
      <rPr>
        <b/>
        <sz val="11"/>
        <rFont val="Calibri"/>
        <family val="2"/>
        <charset val="238"/>
        <scheme val="minor"/>
      </rPr>
      <t>2.21. SAMOSTANSKA TLA</t>
    </r>
  </si>
  <si>
    <r>
      <rPr>
        <b/>
        <sz val="11"/>
        <rFont val="Calibri"/>
        <family val="2"/>
        <charset val="238"/>
        <scheme val="minor"/>
      </rPr>
      <t>2.22. STOPNICE (iz 1. v 2. nadst.)</t>
    </r>
  </si>
  <si>
    <r>
      <rPr>
        <b/>
        <sz val="11"/>
        <rFont val="Calibri"/>
        <family val="2"/>
        <charset val="238"/>
        <scheme val="minor"/>
      </rPr>
      <t>2.24. URA - OHIŠJE</t>
    </r>
  </si>
  <si>
    <r>
      <rPr>
        <b/>
        <sz val="11"/>
        <rFont val="Calibri"/>
        <family val="2"/>
        <charset val="238"/>
        <scheme val="minor"/>
      </rPr>
      <t>3.1. Kovinski elementi na pečeh</t>
    </r>
  </si>
  <si>
    <r>
      <rPr>
        <b/>
        <sz val="11"/>
        <rFont val="Calibri"/>
        <family val="2"/>
        <charset val="238"/>
        <scheme val="minor"/>
      </rPr>
      <t>3.2.1. Mreža (umetno kovaška)</t>
    </r>
  </si>
  <si>
    <r>
      <rPr>
        <b/>
        <sz val="11"/>
        <rFont val="Calibri"/>
        <family val="2"/>
        <charset val="238"/>
        <scheme val="minor"/>
      </rPr>
      <t>3.3.2. Ograja (umetno kovaška)</t>
    </r>
  </si>
  <si>
    <r>
      <rPr>
        <b/>
        <sz val="11"/>
        <rFont val="Calibri"/>
        <family val="2"/>
        <charset val="238"/>
        <scheme val="minor"/>
      </rPr>
      <t>3.4. Luči</t>
    </r>
  </si>
  <si>
    <r>
      <rPr>
        <b/>
        <sz val="11"/>
        <rFont val="Calibri"/>
        <family val="2"/>
        <charset val="238"/>
        <scheme val="minor"/>
      </rPr>
      <t>3.4.1. Luč na vhodu</t>
    </r>
  </si>
  <si>
    <r>
      <rPr>
        <b/>
        <sz val="11"/>
        <rFont val="Calibri"/>
        <family val="2"/>
        <charset val="238"/>
        <scheme val="minor"/>
      </rPr>
      <t>3.4.2. Lestenec</t>
    </r>
  </si>
  <si>
    <r>
      <rPr>
        <b/>
        <sz val="11"/>
        <rFont val="Calibri"/>
        <family val="2"/>
        <charset val="238"/>
        <scheme val="minor"/>
      </rPr>
      <t>3.5. Ura</t>
    </r>
  </si>
  <si>
    <r>
      <rPr>
        <b/>
        <sz val="11"/>
        <rFont val="Calibri"/>
        <family val="2"/>
        <charset val="238"/>
        <scheme val="minor"/>
      </rPr>
      <t>3.6. Kovinska vrata</t>
    </r>
  </si>
  <si>
    <r>
      <rPr>
        <b/>
        <sz val="11"/>
        <rFont val="Calibri"/>
        <family val="2"/>
        <charset val="238"/>
        <scheme val="minor"/>
      </rPr>
      <t>3.6.1. Vrata trezorja</t>
    </r>
  </si>
  <si>
    <r>
      <rPr>
        <b/>
        <sz val="11"/>
        <rFont val="Calibri"/>
        <family val="2"/>
        <charset val="238"/>
        <scheme val="minor"/>
      </rPr>
      <t>3.7.1. Okna</t>
    </r>
  </si>
  <si>
    <r>
      <rPr>
        <b/>
        <sz val="11"/>
        <rFont val="Calibri"/>
        <family val="2"/>
        <charset val="238"/>
        <scheme val="minor"/>
      </rPr>
      <t>3.8. Ostali elementi</t>
    </r>
  </si>
  <si>
    <r>
      <rPr>
        <b/>
        <sz val="11"/>
        <rFont val="Calibri"/>
        <family val="2"/>
        <charset val="238"/>
        <scheme val="minor"/>
      </rPr>
      <t>3.8.1. Umivalnik</t>
    </r>
  </si>
  <si>
    <t>4. KAMNITI ELEMENTI</t>
  </si>
  <si>
    <r>
      <rPr>
        <b/>
        <sz val="11"/>
        <rFont val="Calibri"/>
        <family val="2"/>
        <charset val="238"/>
        <scheme val="minor"/>
      </rPr>
      <t>4.1.1. Ostanki prvotnega portala</t>
    </r>
  </si>
  <si>
    <r>
      <rPr>
        <b/>
        <sz val="11"/>
        <rFont val="Calibri"/>
        <family val="2"/>
        <charset val="238"/>
        <scheme val="minor"/>
      </rPr>
      <t>4.1.3. Portal na severni fasadi</t>
    </r>
  </si>
  <si>
    <r>
      <rPr>
        <b/>
        <sz val="11"/>
        <rFont val="Calibri"/>
        <family val="2"/>
        <charset val="238"/>
        <scheme val="minor"/>
      </rPr>
      <t>4.1.4. Okenski okvirji l.nadstropje</t>
    </r>
  </si>
  <si>
    <r>
      <rPr>
        <b/>
        <sz val="11"/>
        <rFont val="Calibri"/>
        <family val="2"/>
        <charset val="238"/>
        <scheme val="minor"/>
      </rPr>
      <t>4.1.5. Okenski okvirji v pritličju</t>
    </r>
  </si>
  <si>
    <r>
      <rPr>
        <b/>
        <sz val="11"/>
        <rFont val="Calibri"/>
        <family val="2"/>
        <charset val="238"/>
        <scheme val="minor"/>
      </rPr>
      <t>4.1.6. Kamniti tlaki v pritličju</t>
    </r>
  </si>
  <si>
    <r>
      <rPr>
        <b/>
        <sz val="11"/>
        <rFont val="Calibri"/>
        <family val="2"/>
        <charset val="238"/>
        <scheme val="minor"/>
      </rPr>
      <t>4.1.7. Kamniti portali v notranjosti</t>
    </r>
  </si>
  <si>
    <r>
      <rPr>
        <b/>
        <sz val="11"/>
        <rFont val="Calibri"/>
        <family val="2"/>
        <charset val="238"/>
        <scheme val="minor"/>
      </rPr>
      <t>4.1.8. Kamnita stebra v pritličju</t>
    </r>
  </si>
  <si>
    <r>
      <rPr>
        <b/>
        <sz val="11"/>
        <rFont val="Calibri"/>
        <family val="2"/>
        <charset val="238"/>
        <scheme val="minor"/>
      </rPr>
      <t>4.1.9. Stebra s kamnito oblogo</t>
    </r>
  </si>
  <si>
    <r>
      <rPr>
        <b/>
        <sz val="11"/>
        <rFont val="Calibri"/>
        <family val="2"/>
        <charset val="238"/>
        <scheme val="minor"/>
      </rPr>
      <t>4.1.10. Stopnišče s podestom</t>
    </r>
  </si>
  <si>
    <t>5. STENSKE POSLIKAVE</t>
  </si>
  <si>
    <r>
      <rPr>
        <b/>
        <sz val="11"/>
        <rFont val="Calibri"/>
        <family val="2"/>
        <charset val="238"/>
        <scheme val="minor"/>
      </rPr>
      <t>5.1. STOPNIŠČE</t>
    </r>
  </si>
  <si>
    <r>
      <rPr>
        <b/>
        <sz val="11"/>
        <rFont val="Calibri"/>
        <family val="2"/>
        <charset val="238"/>
        <scheme val="minor"/>
      </rPr>
      <t>5.2. AVLA - DVORANA</t>
    </r>
  </si>
  <si>
    <r>
      <rPr>
        <b/>
        <sz val="11"/>
        <rFont val="Calibri"/>
        <family val="2"/>
        <charset val="238"/>
        <scheme val="minor"/>
      </rPr>
      <t>5.3. 1N DVORANA</t>
    </r>
  </si>
  <si>
    <r>
      <rPr>
        <b/>
        <sz val="11"/>
        <rFont val="Calibri"/>
        <family val="2"/>
        <charset val="238"/>
        <scheme val="minor"/>
      </rPr>
      <t>5.4. 2N DVORANA</t>
    </r>
  </si>
  <si>
    <r>
      <rPr>
        <b/>
        <sz val="11"/>
        <rFont val="Calibri"/>
        <family val="2"/>
        <charset val="238"/>
        <scheme val="minor"/>
      </rPr>
      <t>5.5. 3N DVORANA in 17N PREDPROSTOR</t>
    </r>
  </si>
  <si>
    <r>
      <rPr>
        <b/>
        <sz val="11"/>
        <rFont val="Calibri"/>
        <family val="2"/>
        <charset val="238"/>
        <scheme val="minor"/>
      </rPr>
      <t>5.6. 4N DVORANA in 5N DVORANA</t>
    </r>
  </si>
  <si>
    <r>
      <rPr>
        <b/>
        <sz val="11"/>
        <rFont val="Calibri"/>
        <family val="2"/>
        <charset val="238"/>
        <scheme val="minor"/>
      </rPr>
      <t>5.7. 8N PREDPROSTOR</t>
    </r>
  </si>
  <si>
    <r>
      <rPr>
        <b/>
        <sz val="11"/>
        <rFont val="Calibri"/>
        <family val="2"/>
        <charset val="238"/>
        <scheme val="minor"/>
      </rPr>
      <t>5.9. DVORANA</t>
    </r>
  </si>
  <si>
    <t>6. FASADA</t>
  </si>
  <si>
    <r>
      <rPr>
        <b/>
        <sz val="11"/>
        <rFont val="Calibri"/>
        <family val="2"/>
        <charset val="238"/>
        <scheme val="minor"/>
      </rPr>
      <t>6.1. FASADA Z RUSTIKO</t>
    </r>
  </si>
  <si>
    <r>
      <rPr>
        <b/>
        <sz val="11"/>
        <rFont val="Calibri"/>
        <family val="2"/>
        <charset val="238"/>
        <scheme val="minor"/>
      </rPr>
      <t>6.2. SONČNA URA</t>
    </r>
  </si>
  <si>
    <t>2.23. OGRAJA - kamnito stopnišče</t>
  </si>
  <si>
    <t xml:space="preserve">mehanska in kemična odstranitev nečistoč </t>
  </si>
  <si>
    <t xml:space="preserve"> insekticidna in fungicidna zaščita lesa </t>
  </si>
  <si>
    <t xml:space="preserve">brušenje </t>
  </si>
  <si>
    <t xml:space="preserve">osnovni zaščitni premaz za les </t>
  </si>
  <si>
    <t xml:space="preserve">domodelacija manjkajočih kosov lesa </t>
  </si>
  <si>
    <t xml:space="preserve">odstranitev kovinskega okovja </t>
  </si>
  <si>
    <t xml:space="preserve">mehanska in kemična odstranitev starih premazov </t>
  </si>
  <si>
    <t xml:space="preserve">sanacija lesa </t>
  </si>
  <si>
    <t xml:space="preserve"> kitanje poškodb </t>
  </si>
  <si>
    <t xml:space="preserve">insekticidna in fungicidna zaščita lesa </t>
  </si>
  <si>
    <t xml:space="preserve">končni lak za les v prvotnem odtenku </t>
  </si>
  <si>
    <t>3.1.1. Lončena peč - rjava</t>
  </si>
  <si>
    <t>3.1.2. Lončena peč - bela</t>
  </si>
  <si>
    <t>Večino delov štedilnika se lahko odstrani, zato se priporoča peskanje močno korodiranih površin in ščetkanje. Temno barvo površin dosežem s taninom na predhodno ščetkani površini (brez peskanja). Površino zaščitimo z lakom in voskom. Medeninaste dele se polira in zaščiti z lakom in voskom.</t>
  </si>
  <si>
    <t xml:space="preserve">3.1.3. Štedilnik - ploščice </t>
  </si>
  <si>
    <t xml:space="preserve">3.1.4. Štedilnik - omet </t>
  </si>
  <si>
    <t>Predmet je potrebno razstaviti do najmanjših delov. Sledi odstranjevanje korozije z kemijskimi sredstvi in izdatnim izpiranjem v destilirani vodi. Vodni kamen se odstrani mehansko in z raztapljanjem. Po sušenju sledi lakiranje in voskanje.</t>
  </si>
  <si>
    <t xml:space="preserve">3.1.5. Peč - grelnik vode </t>
  </si>
  <si>
    <t>3.2. Oknske mreže</t>
  </si>
  <si>
    <t>Mreže je mogoče odstraniti, zato jih peskamo, nato pa še zaščitimo z temeljno barvo in pokrivno barvo</t>
  </si>
  <si>
    <t xml:space="preserve">3.2.2. Mreža mala </t>
  </si>
  <si>
    <t>3.3. Ograje</t>
  </si>
  <si>
    <t>Zvito ograjo najprej zravnamo, če je potrebno tudi s pomočjo segrevanja. Po možnosti ograji snamemo in ju peskamo, nato pa še zaščitimo z temeljno barvo in pokrivno barvo. Če to ni mogoče, preščetkano površino zaščitimo z inhibitorjem za železo (na taninski osnovi) nato pa še z temeljno barvo in pokrivno barvo.</t>
  </si>
  <si>
    <t xml:space="preserve">3.3.1. Ograja na stopnicah </t>
  </si>
  <si>
    <t>restavriranje obstoječe ograje</t>
  </si>
  <si>
    <t>izdelava manjkajočega dela</t>
  </si>
  <si>
    <t>obstoječi del: najprej se ograja odmontira. Nato se ji dopolnijo manjkajoči
elementi. Vse skupaj se peska in zaščiti z temeljno barvo in pokrivno
barvo.
-manjkajoča polovica se naredi na osnovi obstoječega dela in zaščiti z
temeljno barvo in pokrivno barvo.</t>
  </si>
  <si>
    <t>3.7. Kovinski elementi na lesenih oknih in vratih</t>
  </si>
  <si>
    <t>Zunanjost ostane enaka, notranjost se preščetka in zaščiti z inhibitorjem nato pa voska! Dele ki se premikajo se namaže z mastjo.</t>
  </si>
  <si>
    <t xml:space="preserve">3.6.2. Vrata okroglega stopnišča </t>
  </si>
  <si>
    <t>Predviden restavratorski poseg: Pri restavriranju vhodnih vrat se odstrani kovinske dele in jih peska, nato pa zaščiti z temeljno barvo in pokrivno barvo.</t>
  </si>
  <si>
    <t xml:space="preserve">3.7.2. Vhodna vrata </t>
  </si>
  <si>
    <t>3.7.3. Notranja vrata</t>
  </si>
  <si>
    <t>Predviden restavratorski poPredviden restavratorski poseg: Pri restavriranju zadnjih vrat se odstrani kovinske dele in jih peska, nato pa zaščiti z temeljno barvo in pokrivno barvo.seg: Pri restavriranju vhodnih vrat se odstrani kovinske dele in jih peska, nato pa zaščiti z temeljno barvo in pokrivno barvo.</t>
  </si>
  <si>
    <t xml:space="preserve">3.7.4. Zadnja vhodna vrata </t>
  </si>
  <si>
    <t xml:space="preserve">Izdelan je nacrt rekonstrukcije rustikalne obdelave v pritličju, ki se izvede na novo na J in Z
fasadi. Nova izvedba rustikalnega ometa na Z in J fasadi, po priloženem nacrtu in navodilih
ZVKDS:
-    odstranitev ometa do grobe podlage na celotnem pritlicnem pasu J in Z fasade prizidka
-    predhodna pripravo vodil, šablon in kontrašablon za izvlečenje profilov
-    izvedba podložnih plasti - obrizg, grobi podložni omet
-    izvedba robov : finalni glajeni omet na profilacijah, izvlecenje s šablonami
-    izvednba kaset : obrizg na zidarsko žlico.
Vse po predhodni pripravi vzorcev in po potrditvi ZVKDS.
Vsa ostala dela na ometih se izvajajo po postopku :
-    preveritev trdnosti in sprijemljivosti ometa s podlago
-    cišcenje necistoc in netrdnih opleskov z ravnih delov in profilacij
-    odstranitev netrdnih delov ometov (po oceni 20 %)
-    nadomestitev z novim ometom na poškodovanih mestih, izenacenje površin z
obstojecim ometom
-    obnova poškodovanih profilacij, izvlecenje s šablonami, vkljucno s predhodno pripravo
šablon in kontrašablon
-    fasadni oplesk v barvi po navodilu ZVKDS.
</t>
  </si>
  <si>
    <t xml:space="preserve"> V primeru razstavljanja peči: korozijo se odstrani s peskanjem, preščetka in zaščiti z prozornim lakom, ob predpostavki da se peč ne bo več uporabljala.
V primeru da se peč ne razstavi: ščetkanje korodiranih površin, zaščita z inhibitorjem (tanin), ščetkanje in zaščita z lakom, ob predpostavki da se peč ne bo več uporabljala.
</t>
  </si>
  <si>
    <t>5.8. 6N DOVRANA, 7N DVORANA, 9N DVORANA in 10N DVORANA</t>
  </si>
  <si>
    <t>Mreže je mogoče odstraniti, zato jih peskamo, nato pa še zaščitimo z temeljno barvo in pokrivno barvo.</t>
  </si>
  <si>
    <t xml:space="preserve">3.2.3. Mreža velika </t>
  </si>
  <si>
    <t xml:space="preserve">Jesenice - Ruard-Buccellinijeva graščina na Stari Savi </t>
  </si>
  <si>
    <t>3. KOVINSKI ELEMENTI</t>
  </si>
  <si>
    <t xml:space="preserve"> V primeru razstavljanja peči: korozijo se odstrani s peskanjem, preščetka in zaščiti z prozornim lakom, ob predpostavki da se peč ne bo več uporabljala.
</t>
  </si>
  <si>
    <t>V primeru da se peč ne razstavi: ščetkanje korodiranih površin, zaščita z inhibitorjem (tanin), ščetkanje in zaščita z lakom, ob predpostavki da se peč ne bo več uporabljala.</t>
  </si>
  <si>
    <t xml:space="preserve">natančnosti delovanja. Delo za urarja. </t>
  </si>
  <si>
    <t>Predviden restavratorski poseg: Restavriranje oz. dopolnjevanje v prvotno stanje je vprašljivo.
Konserviranje pa bi obsegalo: demontažo, peskanje in zaščita z temeljno in pokrivno barvo.</t>
  </si>
  <si>
    <t xml:space="preserve">S celotne površine se odstranijo obloge in druge nečistoče z uporabo suhega leda ali nizkotlačno peskanje v kombinaciji z vodo in mehkejšimi mediji. Najbolj poškodovana mesta se lokalno utrdi. Pomankljivosti na stikih med kamnitimi elementi se dopolni z apneno malto, ki je barvno usklajena z originalom. Poškodbe na kamnitih originalih se dopolni z zdrobljenim tufom in dodatkom apna kot veziva. Dopolnjena mesta se površinsko uskladi z originalom (površinska obdelava in barvna retuša).
</t>
  </si>
  <si>
    <t xml:space="preserve">S celotne površine se odstranijo obloge in druge nečistoče z uporabo suhega leda ali nizkotlačnega peskanje v kombinaciji z vodo in mehkejšimi mediji. Odstrani se preperel material na stikih, neustrezne domodelacije in kovinske tujke. Najbolj poškodovana mesta se lokalno utrdi. Zapolni se stike med kamnitimi elmenti. Poškodbe na kamnu se dopolni z zdrobljenim tufom in dodatkom apna kot veziva. Dopolnjena mesta se površinsko uskladi z originalom (površinska obdelava in barvna retuša).
</t>
  </si>
  <si>
    <t xml:space="preserve">Na osnovi ohranjenih originalov, pregleda obstoječe dokumentacije in analogij se v dogovoru z odgovorno konservatorko izdela načrt izdelave okenskih okvirjev v naravnem kamnu (tuf). Na ohranjenih originalih se z nizkotlačnim peskanjem z uporabo mehkejših medijev odstrani obloge in druge nečistoče. Ohranjene originale se utrdi in večje pomankljivosti dopolni z odlitki (površinska obdelava in barva morajo ustrezati originalu).
Okenske zaključke (segmentno in trikotno čelo) se očisti, odstrani se vse recentne beleže in preperel material. Večje praznine se rekonstruira. Brez gradbenih odrov, ni bil mogoč natančen pregled stanja okenskih okvirjev zato se natančno število novih okenskih okvirje in tistih na katerih bo mogoča rekonstrukcija določi pred začetkom del.
</t>
  </si>
  <si>
    <t xml:space="preserve">Na osnovi ohranjenih originalov, pregleda obstoječe dokumentacije in analogij se v dogovoru z odgovorno konservatorko izdela načrt izdelave okenskih okvirjev v naravnem kamnu (tuf). Na ohranjenih originalih se z nizkotlačnim peskanjem z uporabo mehkejših medijev odstrani obloge in druge nečistoče. Ohranjene originale se utrdi in večje pomankljivosti dopolni z odlitki (površinska obdelava in barva morajo ustrezati originalu). Brez gradbenih odrov, ni bil mogoč natančen pregled stanja okenskih okvirjev zato se natančno število novih okenskih okvirje in tistih na katerih bo mogoča rekonstrukcija določi pred začetkom del.
</t>
  </si>
  <si>
    <t xml:space="preserve">Nečistoče in obloge na kamniti površini se odstrani z uporabo nizkotlačnega čiščenja s suhim ledom. Trdovratnejše madeže se odstrani z ustreznimi topili. Odstrani se preperel material na stikih in neustrezne domodelacije. Zapolnijo se stiki med ploščami in razpoke. Pomankljivosti se dopolnijo z maso, ki bo po barvi in pošinski obdelavi ustrezala originalu.
</t>
  </si>
  <si>
    <r>
      <t>m</t>
    </r>
    <r>
      <rPr>
        <sz val="11"/>
        <rFont val="Calibri"/>
        <family val="2"/>
        <charset val="238"/>
      </rPr>
      <t>²</t>
    </r>
  </si>
  <si>
    <r>
      <t>cena/m</t>
    </r>
    <r>
      <rPr>
        <sz val="11"/>
        <rFont val="Calibri"/>
        <family val="2"/>
        <charset val="238"/>
      </rPr>
      <t>²</t>
    </r>
  </si>
  <si>
    <t xml:space="preserve">Poseg:
-    odstranjevanje oblog in drugih nečistoč z uporabo nizkotlačnega čiščenja s suhim ledom
-    odstranjevanje dotrajanega materiala na stikih
-    lokalno utrjevanje
-    zapolnjevanje stikov
-    injektiranje in zapolnjevanje razpok
-    domodelacija poškodb
-    retuša dopolnjnih mest (površinska obdelava in barvna retuša)
</t>
  </si>
  <si>
    <t xml:space="preserve">Poseg:
Po predlogi odgovorne konservatorke se ohranja prvo preslikavo oziroma se odstranijo vsi barvni nanosi, izvede konservatorsko-restavratorski poseg na kamnitem materialu in stebra prezentira z ali brez barvne plasti.
Ne glede na končno prezentacijo stebrov se na kamnitem materialu izvede naslednje konservatorsko-restavratorske posege:
-    odstranjevanje kasnejših barvnih nanosov (mehansko ali uporabo nizkotlačno čiščenje s suhim ledom ali mehkejšimi mediji)
-    odstranjevanje neustreznih domodelaciji
-    lokalno utrjevanje
-    domodelacija poškodovanih mest
-    zapolnjevanje razpok
-    retuša dopolnjenih mest (površinska obdelava in barvna retuša)
</t>
  </si>
  <si>
    <t xml:space="preserve">Poseg:
-    odstranjevanje oblog in drugih nečistoč z uporabo nizkotlačnega čiščenja s suhim ledom
-    odstranjevanje dotrajanega materiala na stikih
-    lokalno utrjevanje
-    zapolnjevanje stikov
-    zapolnjevanje razpok
-    domodelacija poškodb
-    retuša dopolnjnih mest (površinska obdelava in barvna retuša
</t>
  </si>
  <si>
    <t>Poseg:
Vse betonske odlitke se nadomesti z novimi elementi iz naravnega kamna - tufa. Novi elementi se izdelajo po obstoječih originalih.
Na ohranjenih elementih se izvedejo naslednji konservatorsko-restavratorski posegi:
-    odstranjevanje oblog in drugih nečistoč z uporabo nizkotlačnega čiščenja s suhim ledom
-    odstranjevanje dotrajanega materiala na stikih
-    demontaža prelomljenih in nestabilnih elementov
-    leplenje prelomljenih elementov
-    lokalno utrjevanje
-    montaža novih oz. restavriranih elementov
-    dopolnjevanje večjih poškodb z naravnim kamnom
-    zapolnjevanje stikov
-    zapolnjevanje razpok
-    domodelacija poškodb
-    retuša dopolnjnih mest (površinska obdelava in barvna retuša)</t>
  </si>
  <si>
    <t xml:space="preserve">ogled stanja in izmere na lokaciji
izdelava programa in predračuna
priprava terena in postavitev odrov
preiskave in pregled stanja ometa in barvne plasti
dokumentacija in izris prisotnih dekorativnih in šabloniranih poslikav
(odvisno od odločitve strokovne komisije in konservtorskih smernic glede končne estetske prezentacije poslikav)
odkrivanje poslikave
utrjevanje ometa
utrjevanje barvne plasti
čiščenje poslikave
kitanje manjših poškodb na ometu
retuširanje manjkajočih delov barvne plasti in delna rekonstrukcija
poslikave
zaščitni premazi ( po potrebi)
izdelava dokumentacije in poročila o opravljenih posegih
</t>
  </si>
  <si>
    <t xml:space="preserve">ogled stanja in izmere na lokaciji
izdelava programa in predračuna
priprava terena in postavitev odrov
preiskave in pregled stanja ometa in barvne plasti
dokumentacija in izris prisotnih dekorativnih in šabloniranih poslikav
(odvisno od odločitve strokovne komisije in konservtorskih smernic glede končne estetske prezentacije poslikav)
konservatorsko restavratorski posegi ob prezentiranju določene plasti
poslikave na stropu in stenah (odkrivanje poslikave, utrjevanje ometa,utrjevanje barvne plasti, čiščenje poslikave, kitanje poškodb, retuširanjemanjkajočih delov barvne plasti in delna rekonstrukcija poslikave)
zaščitni premazi ( po potrebi)
izdelava dokumentacije in poročila o opravljenih posegih
</t>
  </si>
  <si>
    <t xml:space="preserve">ogled stanja in izmere na lokaciji
izdelava programa in predračuna
priprava terena in postavitev odrov
preiskave in pregled stanja ometa in barvne plasti
dokumentacija in izris prisotnih dekorativnih in šabloniranih poslikav
(odvisno od odločitve strokovne komisije in konservtorskih smernic glede končne estetske prezentacije poslikav)
obdelava odprtine ob rekonstruiranju lesenega mostovža
konservatorsko - restavratorski posegi na štukaturnem okrasju in lončeni peči
izdelava novega stropa in morebitna rekonstrukcija stropne poslikave
morebitna obnova poslikave ali marmorina na stenah (odkrivanje poslikave, utrjevanje ometa, utrjevanje barvne plasti, čiščenje poslikave, kitanje poškodb, retuširanje manjkajočih delov barvne plasti in delna rekonstrukcija poslikave)
izdelava dokumentacije in poročila o opravljenih posegih
</t>
  </si>
  <si>
    <t xml:space="preserve">ogled stanja in izmere na lokaciji
izdelava programa in predračuna
priprava terena in postavitev odrov
preiskave in pregled stanja ometa in barvne plasti
dokumentacija in izris prisotnih dekorativnih in šabloniranih poslikav
(odvisno od odločitve strokovne komisije in konservtorskih smernic glede končne estetske prezentacije poslikav)
konservatorsko restavratorski posegi ob prezentiranju določene plasti
poslikave na stropu in stenah (odkrivanje poslikave, utrjevanje ometa, utrjevanje barvne plasti, čiščenje poslikave, kitanje poškodb, retuširanje manjkajočih delov barvne plasti in delna rekonstrukcija poslikave)
zaščitni premazi ( po potrebi)
izdelava dokumentacije in poročila o opravljenih posegih
</t>
  </si>
  <si>
    <t xml:space="preserve">ogled stanja in izmere na lokaciji
izdelava programa in predračuna
preiskave in pregled stanja ometov in barvne plasti
dokumentiranje in izris prisotnih poslikav
morebitno odkrivanje izbrane poslikave za končno prezentacijo in obnova
poslikave (čiščenje poslikave, utrjevanje, kitanje poškodb ter retuširanje poslikave in rekonstrukcija manjkajočih delov).
izdelava dokumentacije in poročila o opravljenih posegih
</t>
  </si>
  <si>
    <t xml:space="preserve">ogled stanja in izmere na lokaciji
izdelava programa in predračuna
preiskave in pregled stanja sten, ometov
raziskave in analiza plasti in beležev
sondiranje beležev in ocena ohranjenosti poslikav
odstranjevanje recentnih beležev in preslikav
čiščenje poslikave
kitanje in utrjevanje poslikave, po potrebi injektiranje (utrjevanje ometa in barvne plasti)
retuširanje poslikave in rekonstrukcija manjkajočih delov
zaščitni premazi ( po potrebi)
izdelava dokumentacije in poročila o opravljenih posegih
</t>
  </si>
  <si>
    <t xml:space="preserve">ogled stanja in izmere na lokaciji
izdelava programa in predračuna
obširnejše sondiranje za podrobnejše raziskave in analize ohranjenosti
poslikav
podrobno dokumentiranje prisotnih poslikav
odkrivanje izbrane poslikave za končno prezentacijo (glede na odločitev strokovne komisije, odgovorne konservatorke in konservatorja-restavratorja)
konservatorsko-restavratorski posegi na poslikavi (čiščenje poslikave,utrjevanje ometov in barvne plasti, kitanje poškodb, retuširanje poslikave in rekonstrukcija manjkajočih delov).
zaščitni premazi ( po potrebi)
izdelava dokumentacije in poročila o opravljenih posegih
</t>
  </si>
  <si>
    <t xml:space="preserve">ogled stanja in izmere na lokaciji
izdelava programa in predračuna
priprava terena in postavitev odrov
preiskave in pregled stanja sten, ometov
sondiranje beležev in ocena ohranjenosti poslikav (raziskave in analize)
odstranjevanje recentnih beležev in preslikav - odkrivanje izbrane poslikave
čiščenje poslikave
kitanje in utrjevanje poslikave, po potrebi injektiranje (utrjevanje ometa in barvne plasti)
retuširanje poslikave in rekonstrukcija manjkajočih delov
zaščitni premazi ( po potrebi)
izdelava dokumentacije in poročila o opravljenih posegih
</t>
  </si>
  <si>
    <r>
      <t>Popis kolicin :
1.    izvedba v rustiki:
-    J fasada rustika: 102, 86 m</t>
    </r>
    <r>
      <rPr>
        <sz val="11"/>
        <rFont val="Calibri"/>
        <family val="2"/>
        <charset val="238"/>
      </rPr>
      <t>²</t>
    </r>
    <r>
      <rPr>
        <sz val="11"/>
        <rFont val="Calibri"/>
        <family val="2"/>
        <charset val="238"/>
        <scheme val="minor"/>
      </rPr>
      <t xml:space="preserve">
-    Z fasada prizidek rustika: 28, 4 m²
2.    ostale površine brez rustike:
-    S fasada - grašcina : 250,76 m²
-    S fasada - prizidek: 70 m²
-    V fasada: 227 m²
-    Z fasada - grašcina: 136,7 m²
-    Z fasada - prizidek: 48, 5 m²
-    J fasada: 224 m²
Skupna površina fasad: 1088 m²
</t>
    </r>
  </si>
  <si>
    <t xml:space="preserve">Soncna ura je predmet konservatorsko restavratorskih del.
-    pregled stanja in barvne obdelave originala
-    naravoslovna raziskava barvnih slojev - 2 vzorca
-    cišcenje površin
-    utrjevanje barvnih plasti
-    utrjevanje ometov
-    nadomešcanje poškodb: obšivanje, injektiranje podmehurjenih delov, nadomešcanje poškodb z ometom enake sestave kot original
-    utrjevanje barvne plasti
</t>
  </si>
  <si>
    <t>SKUPAJ KOVINSKI ELEMENTI</t>
  </si>
  <si>
    <t>SKUPAJ KAMNITI ELEMENTI</t>
  </si>
  <si>
    <t>SKUPAJ STENSKE POSLIKAVE</t>
  </si>
  <si>
    <t xml:space="preserve">SKUPAJ FASADA </t>
  </si>
  <si>
    <t>SKUPAJ LESENI ELEMENTI</t>
  </si>
</sst>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0"/>
      <name val="Arial"/>
    </font>
    <font>
      <b/>
      <sz val="12"/>
      <name val="Calibri"/>
      <family val="2"/>
      <charset val="238"/>
      <scheme val="minor"/>
    </font>
    <font>
      <sz val="11"/>
      <name val="Calibri"/>
      <family val="2"/>
      <charset val="238"/>
      <scheme val="minor"/>
    </font>
    <font>
      <b/>
      <sz val="11"/>
      <name val="Calibri"/>
      <family val="2"/>
      <charset val="238"/>
      <scheme val="minor"/>
    </font>
    <font>
      <sz val="10"/>
      <color rgb="FF000000"/>
      <name val="ArialMT"/>
    </font>
    <font>
      <sz val="11"/>
      <name val="Calibri"/>
      <family val="2"/>
      <charset val="238"/>
    </font>
  </fonts>
  <fills count="2">
    <fill>
      <patternFill patternType="none"/>
    </fill>
    <fill>
      <patternFill patternType="gray125"/>
    </fill>
  </fills>
  <borders count="23">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style="medium">
        <color auto="1"/>
      </bottom>
      <diagonal/>
    </border>
    <border>
      <left/>
      <right/>
      <top/>
      <bottom style="medium">
        <color auto="1"/>
      </bottom>
      <diagonal/>
    </border>
    <border>
      <left/>
      <right/>
      <top style="medium">
        <color auto="1"/>
      </top>
      <bottom/>
      <diagonal/>
    </border>
    <border>
      <left/>
      <right/>
      <top style="medium">
        <color auto="1"/>
      </top>
      <bottom/>
      <diagonal/>
    </border>
    <border>
      <left/>
      <right/>
      <top/>
      <bottom/>
      <diagonal/>
    </border>
    <border>
      <left/>
      <right/>
      <top/>
      <bottom/>
      <diagonal/>
    </border>
    <border>
      <left/>
      <right/>
      <top/>
      <bottom style="medium">
        <color auto="1"/>
      </bottom>
      <diagonal/>
    </border>
    <border>
      <left/>
      <right/>
      <top/>
      <bottom style="medium">
        <color auto="1"/>
      </bottom>
      <diagonal/>
    </border>
    <border>
      <left/>
      <right/>
      <top style="medium">
        <color auto="1"/>
      </top>
      <bottom/>
      <diagonal/>
    </border>
    <border>
      <left/>
      <right/>
      <top style="medium">
        <color auto="1"/>
      </top>
      <bottom/>
      <diagonal/>
    </border>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
    <xf numFmtId="0" fontId="0" fillId="0" borderId="0"/>
  </cellStyleXfs>
  <cellXfs count="56">
    <xf numFmtId="0" fontId="0" fillId="0" borderId="0" xfId="0"/>
    <xf numFmtId="0" fontId="2" fillId="0" borderId="0" xfId="0" applyFont="1"/>
    <xf numFmtId="0" fontId="2" fillId="0" borderId="4" xfId="0" applyFont="1" applyBorder="1" applyAlignment="1">
      <alignment vertical="top"/>
    </xf>
    <xf numFmtId="0" fontId="2" fillId="0" borderId="5" xfId="0" applyFont="1" applyBorder="1" applyAlignment="1">
      <alignment vertical="top"/>
    </xf>
    <xf numFmtId="0" fontId="2" fillId="0" borderId="6" xfId="0" applyFont="1" applyBorder="1" applyAlignment="1">
      <alignment horizontal="left" vertical="top"/>
    </xf>
    <xf numFmtId="0" fontId="2" fillId="0" borderId="7" xfId="0" applyFont="1" applyBorder="1" applyAlignment="1">
      <alignment horizontal="right" vertical="top"/>
    </xf>
    <xf numFmtId="0" fontId="2" fillId="0" borderId="8" xfId="0" applyFont="1" applyBorder="1" applyAlignment="1">
      <alignment horizontal="left"/>
    </xf>
    <xf numFmtId="0" fontId="2" fillId="0" borderId="10" xfId="0" applyFont="1" applyBorder="1" applyAlignment="1">
      <alignment horizontal="left" vertical="center"/>
    </xf>
    <xf numFmtId="0" fontId="2" fillId="0" borderId="12" xfId="0" applyFont="1" applyBorder="1" applyAlignment="1">
      <alignment horizontal="left"/>
    </xf>
    <xf numFmtId="0" fontId="2" fillId="0" borderId="14" xfId="0" applyFont="1" applyBorder="1" applyAlignment="1">
      <alignment horizontal="left"/>
    </xf>
    <xf numFmtId="0" fontId="1" fillId="0" borderId="4" xfId="0" applyFont="1" applyBorder="1" applyAlignment="1">
      <alignment vertical="top"/>
    </xf>
    <xf numFmtId="0" fontId="2" fillId="0" borderId="16" xfId="0" applyFont="1" applyBorder="1" applyAlignment="1">
      <alignment horizontal="left" vertical="top"/>
    </xf>
    <xf numFmtId="0" fontId="2" fillId="0" borderId="16" xfId="0" applyFont="1" applyBorder="1" applyAlignment="1">
      <alignment horizontal="left"/>
    </xf>
    <xf numFmtId="0" fontId="2" fillId="0" borderId="16" xfId="0" applyFont="1" applyBorder="1" applyAlignment="1">
      <alignment horizontal="left" vertical="center"/>
    </xf>
    <xf numFmtId="0" fontId="2" fillId="0" borderId="1" xfId="0" applyFont="1" applyBorder="1" applyAlignment="1">
      <alignment horizontal="center" vertical="top"/>
    </xf>
    <xf numFmtId="0" fontId="2" fillId="0" borderId="0" xfId="0" applyFont="1" applyAlignment="1">
      <alignment horizontal="center" vertical="top"/>
    </xf>
    <xf numFmtId="0" fontId="2" fillId="0" borderId="2" xfId="0" applyFont="1" applyBorder="1" applyAlignment="1">
      <alignment horizontal="center" vertical="top"/>
    </xf>
    <xf numFmtId="0" fontId="2" fillId="0" borderId="3" xfId="0" applyFont="1" applyBorder="1" applyAlignment="1">
      <alignment horizontal="center" vertical="top"/>
    </xf>
    <xf numFmtId="0" fontId="2" fillId="0" borderId="17" xfId="0" applyFont="1" applyBorder="1" applyAlignment="1">
      <alignment vertical="top"/>
    </xf>
    <xf numFmtId="0" fontId="2" fillId="0" borderId="17" xfId="0" applyFont="1" applyBorder="1"/>
    <xf numFmtId="0" fontId="3" fillId="0" borderId="17" xfId="0" applyFont="1" applyBorder="1"/>
    <xf numFmtId="0" fontId="2" fillId="0" borderId="17" xfId="0" applyFont="1" applyBorder="1" applyAlignment="1">
      <alignment horizontal="left" vertical="top" wrapText="1"/>
    </xf>
    <xf numFmtId="0" fontId="2" fillId="0" borderId="17" xfId="0" applyFont="1" applyBorder="1" applyAlignment="1">
      <alignment horizontal="left" vertical="top"/>
    </xf>
    <xf numFmtId="0" fontId="2" fillId="0" borderId="17" xfId="0" applyFont="1" applyBorder="1" applyAlignment="1"/>
    <xf numFmtId="0" fontId="2" fillId="0" borderId="17" xfId="0" applyFont="1" applyBorder="1" applyAlignment="1">
      <alignment horizontal="left" vertical="top" indent="6"/>
    </xf>
    <xf numFmtId="0" fontId="2" fillId="0" borderId="17" xfId="0" applyFont="1" applyBorder="1" applyAlignment="1">
      <alignment vertical="top" wrapText="1"/>
    </xf>
    <xf numFmtId="0" fontId="3" fillId="0" borderId="17" xfId="0" applyFont="1" applyBorder="1" applyAlignment="1">
      <alignment horizontal="left" vertical="top"/>
    </xf>
    <xf numFmtId="0" fontId="2" fillId="0" borderId="17" xfId="0" applyFont="1" applyBorder="1" applyAlignment="1">
      <alignment horizontal="left" wrapText="1"/>
    </xf>
    <xf numFmtId="0" fontId="3" fillId="0" borderId="17" xfId="0" applyFont="1" applyBorder="1" applyAlignment="1">
      <alignment horizontal="left"/>
    </xf>
    <xf numFmtId="0" fontId="2" fillId="0" borderId="17" xfId="0" applyFont="1" applyBorder="1" applyAlignment="1">
      <alignment horizontal="left"/>
    </xf>
    <xf numFmtId="0" fontId="4" fillId="0" borderId="17" xfId="0" applyFont="1" applyBorder="1" applyAlignment="1">
      <alignment horizontal="right"/>
    </xf>
    <xf numFmtId="0" fontId="2" fillId="0" borderId="17" xfId="0" applyFont="1" applyBorder="1" applyAlignment="1">
      <alignment horizontal="justify" vertical="top" wrapText="1"/>
    </xf>
    <xf numFmtId="0" fontId="3" fillId="0" borderId="17" xfId="0" applyFont="1" applyBorder="1" applyAlignment="1">
      <alignment vertical="center" wrapText="1"/>
    </xf>
    <xf numFmtId="0" fontId="2" fillId="0" borderId="17" xfId="0" applyFont="1" applyBorder="1" applyAlignment="1">
      <alignment horizontal="left" vertical="center" wrapText="1" indent="3"/>
    </xf>
    <xf numFmtId="0" fontId="1" fillId="0" borderId="17" xfId="0" applyFont="1" applyBorder="1" applyAlignment="1">
      <alignment vertical="top"/>
    </xf>
    <xf numFmtId="0" fontId="3" fillId="0" borderId="17" xfId="0" applyFont="1" applyBorder="1" applyAlignment="1">
      <alignment vertical="top"/>
    </xf>
    <xf numFmtId="4" fontId="2" fillId="0" borderId="17" xfId="0" applyNumberFormat="1" applyFont="1" applyBorder="1"/>
    <xf numFmtId="4" fontId="2" fillId="0" borderId="17" xfId="0" applyNumberFormat="1" applyFont="1" applyBorder="1" applyAlignment="1">
      <alignment horizontal="center"/>
    </xf>
    <xf numFmtId="4" fontId="3" fillId="0" borderId="17" xfId="0" applyNumberFormat="1" applyFont="1" applyBorder="1" applyAlignment="1">
      <alignment horizontal="center"/>
    </xf>
    <xf numFmtId="0" fontId="2" fillId="0" borderId="18" xfId="0" applyFont="1" applyBorder="1"/>
    <xf numFmtId="0" fontId="2" fillId="0" borderId="18" xfId="0" applyFont="1" applyBorder="1" applyAlignment="1"/>
    <xf numFmtId="0" fontId="2" fillId="0" borderId="19" xfId="0" applyFont="1" applyBorder="1"/>
    <xf numFmtId="0" fontId="3" fillId="0" borderId="20" xfId="0" applyFont="1" applyBorder="1"/>
    <xf numFmtId="0" fontId="2" fillId="0" borderId="21" xfId="0" applyFont="1" applyBorder="1" applyAlignment="1"/>
    <xf numFmtId="4" fontId="2" fillId="0" borderId="9" xfId="0" applyNumberFormat="1" applyFont="1" applyBorder="1" applyAlignment="1">
      <alignment horizontal="right"/>
    </xf>
    <xf numFmtId="0" fontId="3" fillId="0" borderId="0" xfId="0" applyFont="1"/>
    <xf numFmtId="4" fontId="2" fillId="0" borderId="11" xfId="0" applyNumberFormat="1" applyFont="1" applyBorder="1" applyAlignment="1">
      <alignment horizontal="right" vertical="center"/>
    </xf>
    <xf numFmtId="0" fontId="3" fillId="0" borderId="21" xfId="0" applyFont="1" applyBorder="1" applyAlignment="1"/>
    <xf numFmtId="4" fontId="2" fillId="0" borderId="13" xfId="0" applyNumberFormat="1" applyFont="1" applyBorder="1" applyAlignment="1">
      <alignment horizontal="right"/>
    </xf>
    <xf numFmtId="4" fontId="2" fillId="0" borderId="15" xfId="0" applyNumberFormat="1" applyFont="1" applyBorder="1" applyAlignment="1">
      <alignment horizontal="right"/>
    </xf>
    <xf numFmtId="4" fontId="2" fillId="0" borderId="17" xfId="0" applyNumberFormat="1" applyFont="1" applyBorder="1" applyAlignment="1">
      <alignment horizontal="center" vertical="top"/>
    </xf>
    <xf numFmtId="4" fontId="3" fillId="0" borderId="18" xfId="0" applyNumberFormat="1" applyFont="1" applyBorder="1" applyAlignment="1">
      <alignment horizontal="center"/>
    </xf>
    <xf numFmtId="4" fontId="3" fillId="0" borderId="22" xfId="0" applyNumberFormat="1" applyFont="1" applyBorder="1" applyAlignment="1">
      <alignment horizontal="center"/>
    </xf>
    <xf numFmtId="4" fontId="2" fillId="0" borderId="19" xfId="0" applyNumberFormat="1" applyFont="1" applyBorder="1" applyAlignment="1">
      <alignment horizontal="center"/>
    </xf>
    <xf numFmtId="4" fontId="2" fillId="0" borderId="17" xfId="0" applyNumberFormat="1" applyFont="1" applyBorder="1" applyAlignment="1">
      <alignment horizontal="center" wrapText="1"/>
    </xf>
    <xf numFmtId="4" fontId="2" fillId="0" borderId="17" xfId="0" applyNumberFormat="1" applyFont="1" applyBorder="1" applyAlignment="1">
      <alignment horizontal="center" vertical="center" wrapText="1"/>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12"/>
  <sheetViews>
    <sheetView tabSelected="1" view="pageBreakPreview" topLeftCell="A533" zoomScaleNormal="100" zoomScaleSheetLayoutView="100" workbookViewId="0">
      <selection activeCell="C538" sqref="C538"/>
    </sheetView>
  </sheetViews>
  <sheetFormatPr defaultRowHeight="15"/>
  <cols>
    <col min="1" max="1" width="82.85546875" style="1" customWidth="1"/>
    <col min="2" max="3" width="15.7109375" style="1" customWidth="1"/>
    <col min="4" max="16384" width="9.140625" style="1"/>
  </cols>
  <sheetData>
    <row r="1" spans="1:1">
      <c r="A1" s="14" t="s">
        <v>20</v>
      </c>
    </row>
    <row r="2" spans="1:1">
      <c r="A2" s="14" t="s">
        <v>21</v>
      </c>
    </row>
    <row r="3" spans="1:1">
      <c r="A3" s="15"/>
    </row>
    <row r="4" spans="1:1">
      <c r="A4" s="16" t="s">
        <v>137</v>
      </c>
    </row>
    <row r="5" spans="1:1">
      <c r="A5" s="17" t="s">
        <v>22</v>
      </c>
    </row>
    <row r="6" spans="1:1">
      <c r="A6" s="15"/>
    </row>
    <row r="7" spans="1:1">
      <c r="A7" s="2" t="s">
        <v>23</v>
      </c>
    </row>
    <row r="9" spans="1:1">
      <c r="A9" s="3" t="s">
        <v>24</v>
      </c>
    </row>
    <row r="10" spans="1:1">
      <c r="A10" s="3" t="s">
        <v>25</v>
      </c>
    </row>
    <row r="12" spans="1:1">
      <c r="A12" s="3" t="s">
        <v>26</v>
      </c>
    </row>
    <row r="13" spans="1:1">
      <c r="A13" s="3" t="s">
        <v>27</v>
      </c>
    </row>
    <row r="15" spans="1:1">
      <c r="A15" s="3" t="s">
        <v>28</v>
      </c>
    </row>
    <row r="16" spans="1:1">
      <c r="A16" s="3" t="s">
        <v>29</v>
      </c>
    </row>
    <row r="17" spans="1:3">
      <c r="A17" s="3" t="s">
        <v>30</v>
      </c>
    </row>
    <row r="18" spans="1:3">
      <c r="A18" s="3" t="s">
        <v>31</v>
      </c>
    </row>
    <row r="19" spans="1:3">
      <c r="A19" s="3" t="s">
        <v>32</v>
      </c>
    </row>
    <row r="21" spans="1:3">
      <c r="A21" s="3" t="s">
        <v>33</v>
      </c>
    </row>
    <row r="24" spans="1:3" ht="15.75">
      <c r="A24" s="10" t="s">
        <v>34</v>
      </c>
    </row>
    <row r="26" spans="1:3" ht="15.75" thickBot="1">
      <c r="A26" s="4" t="s">
        <v>35</v>
      </c>
      <c r="B26" s="5" t="s">
        <v>36</v>
      </c>
      <c r="C26" s="11"/>
    </row>
    <row r="27" spans="1:3">
      <c r="A27" s="6" t="s">
        <v>37</v>
      </c>
      <c r="B27" s="44">
        <f>SUM(C332)</f>
        <v>0</v>
      </c>
      <c r="C27" s="12"/>
    </row>
    <row r="28" spans="1:3">
      <c r="A28" s="7" t="s">
        <v>38</v>
      </c>
      <c r="B28" s="46">
        <f>SUM(C477)</f>
        <v>0</v>
      </c>
      <c r="C28" s="13"/>
    </row>
    <row r="29" spans="1:3">
      <c r="A29" s="7" t="s">
        <v>39</v>
      </c>
      <c r="B29" s="46">
        <f>SUM(C537)</f>
        <v>0</v>
      </c>
      <c r="C29" s="13"/>
    </row>
    <row r="30" spans="1:3">
      <c r="A30" s="7" t="s">
        <v>40</v>
      </c>
      <c r="B30" s="46">
        <f>SUM(C595)</f>
        <v>0</v>
      </c>
      <c r="C30" s="13"/>
    </row>
    <row r="31" spans="1:3" ht="15.75" thickBot="1">
      <c r="A31" s="8" t="s">
        <v>41</v>
      </c>
      <c r="B31" s="48">
        <f>SUM(C612)</f>
        <v>0</v>
      </c>
      <c r="C31" s="12"/>
    </row>
    <row r="32" spans="1:3">
      <c r="A32" s="9" t="s">
        <v>42</v>
      </c>
      <c r="B32" s="49">
        <f>SUM(B27:B31)</f>
        <v>0</v>
      </c>
      <c r="C32" s="12"/>
    </row>
    <row r="35" spans="1:3" ht="15.75">
      <c r="A35" s="34" t="s">
        <v>43</v>
      </c>
      <c r="B35" s="19"/>
      <c r="C35" s="19"/>
    </row>
    <row r="36" spans="1:3">
      <c r="A36" s="19"/>
      <c r="B36" s="19"/>
      <c r="C36" s="19"/>
    </row>
    <row r="37" spans="1:3">
      <c r="A37" s="18" t="s">
        <v>44</v>
      </c>
      <c r="B37" s="19"/>
      <c r="C37" s="36"/>
    </row>
    <row r="38" spans="1:3">
      <c r="A38" s="18" t="s">
        <v>0</v>
      </c>
      <c r="B38" s="19"/>
      <c r="C38" s="36"/>
    </row>
    <row r="39" spans="1:3">
      <c r="A39" s="18" t="s">
        <v>1</v>
      </c>
      <c r="B39" s="19"/>
      <c r="C39" s="36"/>
    </row>
    <row r="40" spans="1:3">
      <c r="A40" s="18" t="s">
        <v>2</v>
      </c>
      <c r="B40" s="19"/>
      <c r="C40" s="36"/>
    </row>
    <row r="41" spans="1:3">
      <c r="A41" s="18" t="s">
        <v>3</v>
      </c>
      <c r="B41" s="19"/>
      <c r="C41" s="36"/>
    </row>
    <row r="42" spans="1:3">
      <c r="A42" s="18" t="s">
        <v>4</v>
      </c>
      <c r="B42" s="19"/>
      <c r="C42" s="36"/>
    </row>
    <row r="43" spans="1:3">
      <c r="A43" s="18" t="s">
        <v>5</v>
      </c>
      <c r="B43" s="19"/>
      <c r="C43" s="36"/>
    </row>
    <row r="44" spans="1:3">
      <c r="A44" s="18" t="s">
        <v>6</v>
      </c>
      <c r="B44" s="19"/>
      <c r="C44" s="36"/>
    </row>
    <row r="45" spans="1:3">
      <c r="A45" s="18" t="s">
        <v>7</v>
      </c>
      <c r="B45" s="19"/>
      <c r="C45" s="36"/>
    </row>
    <row r="46" spans="1:3">
      <c r="A46" s="18" t="s">
        <v>8</v>
      </c>
      <c r="B46" s="19"/>
      <c r="C46" s="36"/>
    </row>
    <row r="47" spans="1:3">
      <c r="A47" s="18" t="s">
        <v>9</v>
      </c>
      <c r="B47" s="19"/>
      <c r="C47" s="36"/>
    </row>
    <row r="48" spans="1:3">
      <c r="A48" s="18" t="s">
        <v>10</v>
      </c>
      <c r="B48" s="19"/>
      <c r="C48" s="36"/>
    </row>
    <row r="49" spans="1:3">
      <c r="A49" s="19"/>
      <c r="B49" s="18" t="s">
        <v>11</v>
      </c>
      <c r="C49" s="37">
        <v>4</v>
      </c>
    </row>
    <row r="50" spans="1:3">
      <c r="A50" s="19"/>
      <c r="B50" s="18" t="s">
        <v>12</v>
      </c>
      <c r="C50" s="37"/>
    </row>
    <row r="51" spans="1:3">
      <c r="A51" s="19"/>
      <c r="B51" s="18" t="s">
        <v>36</v>
      </c>
      <c r="C51" s="38">
        <f>C49*C50</f>
        <v>0</v>
      </c>
    </row>
    <row r="52" spans="1:3">
      <c r="A52" s="19"/>
      <c r="B52" s="19"/>
      <c r="C52" s="37"/>
    </row>
    <row r="53" spans="1:3">
      <c r="A53" s="18" t="s">
        <v>45</v>
      </c>
      <c r="B53" s="19"/>
      <c r="C53" s="37"/>
    </row>
    <row r="54" spans="1:3">
      <c r="A54" s="18" t="s">
        <v>0</v>
      </c>
      <c r="B54" s="19"/>
      <c r="C54" s="37"/>
    </row>
    <row r="55" spans="1:3">
      <c r="A55" s="18" t="s">
        <v>1</v>
      </c>
      <c r="B55" s="19"/>
      <c r="C55" s="37"/>
    </row>
    <row r="56" spans="1:3">
      <c r="A56" s="18" t="s">
        <v>2</v>
      </c>
      <c r="B56" s="19"/>
      <c r="C56" s="37"/>
    </row>
    <row r="57" spans="1:3">
      <c r="A57" s="18" t="s">
        <v>3</v>
      </c>
      <c r="B57" s="19"/>
      <c r="C57" s="37"/>
    </row>
    <row r="58" spans="1:3">
      <c r="A58" s="18" t="s">
        <v>4</v>
      </c>
      <c r="B58" s="19"/>
      <c r="C58" s="37"/>
    </row>
    <row r="59" spans="1:3">
      <c r="A59" s="18" t="s">
        <v>5</v>
      </c>
      <c r="B59" s="19"/>
      <c r="C59" s="37"/>
    </row>
    <row r="60" spans="1:3">
      <c r="A60" s="18" t="s">
        <v>6</v>
      </c>
      <c r="B60" s="19"/>
      <c r="C60" s="37"/>
    </row>
    <row r="61" spans="1:3">
      <c r="A61" s="18" t="s">
        <v>7</v>
      </c>
      <c r="B61" s="19"/>
      <c r="C61" s="37"/>
    </row>
    <row r="62" spans="1:3">
      <c r="A62" s="18" t="s">
        <v>8</v>
      </c>
      <c r="B62" s="19"/>
      <c r="C62" s="37"/>
    </row>
    <row r="63" spans="1:3">
      <c r="A63" s="18" t="s">
        <v>9</v>
      </c>
      <c r="B63" s="19"/>
      <c r="C63" s="37"/>
    </row>
    <row r="64" spans="1:3">
      <c r="A64" s="18" t="s">
        <v>10</v>
      </c>
      <c r="B64" s="19"/>
      <c r="C64" s="37"/>
    </row>
    <row r="65" spans="1:3">
      <c r="A65" s="19"/>
      <c r="B65" s="18" t="s">
        <v>11</v>
      </c>
      <c r="C65" s="37">
        <v>9</v>
      </c>
    </row>
    <row r="66" spans="1:3">
      <c r="A66" s="19"/>
      <c r="B66" s="18" t="s">
        <v>12</v>
      </c>
      <c r="C66" s="37"/>
    </row>
    <row r="67" spans="1:3">
      <c r="A67" s="19"/>
      <c r="B67" s="18" t="s">
        <v>36</v>
      </c>
      <c r="C67" s="38">
        <f>C65*C66</f>
        <v>0</v>
      </c>
    </row>
    <row r="68" spans="1:3">
      <c r="A68" s="19"/>
      <c r="B68" s="18"/>
      <c r="C68" s="37"/>
    </row>
    <row r="69" spans="1:3">
      <c r="A69" s="18" t="s">
        <v>46</v>
      </c>
      <c r="B69" s="19"/>
      <c r="C69" s="37"/>
    </row>
    <row r="70" spans="1:3">
      <c r="A70" s="18" t="s">
        <v>0</v>
      </c>
      <c r="B70" s="19"/>
      <c r="C70" s="37"/>
    </row>
    <row r="71" spans="1:3">
      <c r="A71" s="18" t="s">
        <v>1</v>
      </c>
      <c r="B71" s="19"/>
      <c r="C71" s="37"/>
    </row>
    <row r="72" spans="1:3">
      <c r="A72" s="18" t="s">
        <v>2</v>
      </c>
      <c r="B72" s="19"/>
      <c r="C72" s="37"/>
    </row>
    <row r="73" spans="1:3">
      <c r="A73" s="18" t="s">
        <v>3</v>
      </c>
      <c r="B73" s="19"/>
      <c r="C73" s="37"/>
    </row>
    <row r="74" spans="1:3">
      <c r="A74" s="18" t="s">
        <v>4</v>
      </c>
      <c r="B74" s="19"/>
      <c r="C74" s="37"/>
    </row>
    <row r="75" spans="1:3">
      <c r="A75" s="18" t="s">
        <v>5</v>
      </c>
      <c r="B75" s="19"/>
      <c r="C75" s="37"/>
    </row>
    <row r="76" spans="1:3">
      <c r="A76" s="18" t="s">
        <v>6</v>
      </c>
      <c r="B76" s="19"/>
      <c r="C76" s="37"/>
    </row>
    <row r="77" spans="1:3">
      <c r="A77" s="18" t="s">
        <v>7</v>
      </c>
      <c r="B77" s="19"/>
      <c r="C77" s="37"/>
    </row>
    <row r="78" spans="1:3">
      <c r="A78" s="18" t="s">
        <v>8</v>
      </c>
      <c r="B78" s="19"/>
      <c r="C78" s="37"/>
    </row>
    <row r="79" spans="1:3">
      <c r="A79" s="18" t="s">
        <v>9</v>
      </c>
      <c r="B79" s="19"/>
      <c r="C79" s="37"/>
    </row>
    <row r="80" spans="1:3">
      <c r="A80" s="18" t="s">
        <v>10</v>
      </c>
      <c r="B80" s="19"/>
      <c r="C80" s="37"/>
    </row>
    <row r="81" spans="1:3">
      <c r="A81" s="19"/>
      <c r="B81" s="18" t="s">
        <v>11</v>
      </c>
      <c r="C81" s="37">
        <v>2</v>
      </c>
    </row>
    <row r="82" spans="1:3">
      <c r="A82" s="19"/>
      <c r="B82" s="18" t="s">
        <v>12</v>
      </c>
      <c r="C82" s="37"/>
    </row>
    <row r="83" spans="1:3">
      <c r="A83" s="19"/>
      <c r="B83" s="18" t="s">
        <v>36</v>
      </c>
      <c r="C83" s="38">
        <f>C81*C82</f>
        <v>0</v>
      </c>
    </row>
    <row r="84" spans="1:3">
      <c r="A84" s="19"/>
      <c r="B84" s="18"/>
      <c r="C84" s="37"/>
    </row>
    <row r="85" spans="1:3">
      <c r="A85" s="18" t="s">
        <v>47</v>
      </c>
      <c r="B85" s="19"/>
      <c r="C85" s="37"/>
    </row>
    <row r="86" spans="1:3">
      <c r="A86" s="18" t="s">
        <v>0</v>
      </c>
      <c r="B86" s="19"/>
      <c r="C86" s="37"/>
    </row>
    <row r="87" spans="1:3">
      <c r="A87" s="18" t="s">
        <v>1</v>
      </c>
      <c r="B87" s="19"/>
      <c r="C87" s="37"/>
    </row>
    <row r="88" spans="1:3">
      <c r="A88" s="18" t="s">
        <v>2</v>
      </c>
      <c r="B88" s="19"/>
      <c r="C88" s="37"/>
    </row>
    <row r="89" spans="1:3">
      <c r="A89" s="18" t="s">
        <v>3</v>
      </c>
      <c r="B89" s="19"/>
      <c r="C89" s="37"/>
    </row>
    <row r="90" spans="1:3">
      <c r="A90" s="18" t="s">
        <v>4</v>
      </c>
      <c r="B90" s="19"/>
      <c r="C90" s="37"/>
    </row>
    <row r="91" spans="1:3">
      <c r="A91" s="18" t="s">
        <v>5</v>
      </c>
      <c r="B91" s="19"/>
      <c r="C91" s="37"/>
    </row>
    <row r="92" spans="1:3">
      <c r="A92" s="18" t="s">
        <v>6</v>
      </c>
      <c r="B92" s="19"/>
      <c r="C92" s="37"/>
    </row>
    <row r="93" spans="1:3">
      <c r="A93" s="18" t="s">
        <v>7</v>
      </c>
      <c r="B93" s="19"/>
      <c r="C93" s="37"/>
    </row>
    <row r="94" spans="1:3">
      <c r="A94" s="18" t="s">
        <v>8</v>
      </c>
      <c r="B94" s="19"/>
      <c r="C94" s="37"/>
    </row>
    <row r="95" spans="1:3">
      <c r="A95" s="18" t="s">
        <v>9</v>
      </c>
      <c r="B95" s="19"/>
      <c r="C95" s="37"/>
    </row>
    <row r="96" spans="1:3">
      <c r="A96" s="18" t="s">
        <v>10</v>
      </c>
      <c r="B96" s="19"/>
      <c r="C96" s="37"/>
    </row>
    <row r="97" spans="1:3">
      <c r="A97" s="19"/>
      <c r="B97" s="18" t="s">
        <v>11</v>
      </c>
      <c r="C97" s="37">
        <v>4</v>
      </c>
    </row>
    <row r="98" spans="1:3">
      <c r="A98" s="19"/>
      <c r="B98" s="18" t="s">
        <v>12</v>
      </c>
      <c r="C98" s="37"/>
    </row>
    <row r="99" spans="1:3">
      <c r="A99" s="19"/>
      <c r="B99" s="18" t="s">
        <v>36</v>
      </c>
      <c r="C99" s="38">
        <f>C97*C98</f>
        <v>0</v>
      </c>
    </row>
    <row r="100" spans="1:3">
      <c r="A100" s="19"/>
      <c r="B100" s="19"/>
      <c r="C100" s="37"/>
    </row>
    <row r="101" spans="1:3">
      <c r="A101" s="18" t="s">
        <v>48</v>
      </c>
      <c r="B101" s="19"/>
      <c r="C101" s="37"/>
    </row>
    <row r="102" spans="1:3">
      <c r="A102" s="18" t="s">
        <v>0</v>
      </c>
      <c r="B102" s="19"/>
      <c r="C102" s="37"/>
    </row>
    <row r="103" spans="1:3">
      <c r="A103" s="18" t="s">
        <v>1</v>
      </c>
      <c r="B103" s="19"/>
      <c r="C103" s="37"/>
    </row>
    <row r="104" spans="1:3">
      <c r="A104" s="18" t="s">
        <v>2</v>
      </c>
      <c r="B104" s="19"/>
      <c r="C104" s="37"/>
    </row>
    <row r="105" spans="1:3">
      <c r="A105" s="18" t="s">
        <v>3</v>
      </c>
      <c r="B105" s="19"/>
      <c r="C105" s="37"/>
    </row>
    <row r="106" spans="1:3">
      <c r="A106" s="18" t="s">
        <v>4</v>
      </c>
      <c r="B106" s="19"/>
      <c r="C106" s="37"/>
    </row>
    <row r="107" spans="1:3">
      <c r="A107" s="18" t="s">
        <v>5</v>
      </c>
      <c r="B107" s="19"/>
      <c r="C107" s="37"/>
    </row>
    <row r="108" spans="1:3">
      <c r="A108" s="18" t="s">
        <v>6</v>
      </c>
      <c r="B108" s="19"/>
      <c r="C108" s="37"/>
    </row>
    <row r="109" spans="1:3">
      <c r="A109" s="18" t="s">
        <v>7</v>
      </c>
      <c r="B109" s="19"/>
      <c r="C109" s="37"/>
    </row>
    <row r="110" spans="1:3">
      <c r="A110" s="18" t="s">
        <v>8</v>
      </c>
      <c r="B110" s="19"/>
      <c r="C110" s="37"/>
    </row>
    <row r="111" spans="1:3">
      <c r="A111" s="18" t="s">
        <v>9</v>
      </c>
      <c r="B111" s="19"/>
      <c r="C111" s="37"/>
    </row>
    <row r="112" spans="1:3">
      <c r="A112" s="18" t="s">
        <v>10</v>
      </c>
      <c r="B112" s="19"/>
      <c r="C112" s="37"/>
    </row>
    <row r="113" spans="1:3">
      <c r="A113" s="19"/>
      <c r="B113" s="18" t="s">
        <v>11</v>
      </c>
      <c r="C113" s="37">
        <v>26</v>
      </c>
    </row>
    <row r="114" spans="1:3">
      <c r="A114" s="19"/>
      <c r="B114" s="18" t="s">
        <v>12</v>
      </c>
      <c r="C114" s="37"/>
    </row>
    <row r="115" spans="1:3">
      <c r="A115" s="19"/>
      <c r="B115" s="18" t="s">
        <v>36</v>
      </c>
      <c r="C115" s="38">
        <f>C113*C114</f>
        <v>0</v>
      </c>
    </row>
    <row r="116" spans="1:3">
      <c r="A116" s="19"/>
      <c r="B116" s="19"/>
      <c r="C116" s="37"/>
    </row>
    <row r="117" spans="1:3">
      <c r="A117" s="18" t="s">
        <v>49</v>
      </c>
      <c r="B117" s="19"/>
      <c r="C117" s="37"/>
    </row>
    <row r="118" spans="1:3">
      <c r="A118" s="18" t="s">
        <v>0</v>
      </c>
      <c r="B118" s="19"/>
      <c r="C118" s="37"/>
    </row>
    <row r="119" spans="1:3">
      <c r="A119" s="18" t="s">
        <v>1</v>
      </c>
      <c r="B119" s="19"/>
      <c r="C119" s="37"/>
    </row>
    <row r="120" spans="1:3">
      <c r="A120" s="18" t="s">
        <v>2</v>
      </c>
      <c r="B120" s="19"/>
      <c r="C120" s="37"/>
    </row>
    <row r="121" spans="1:3">
      <c r="A121" s="18" t="s">
        <v>3</v>
      </c>
      <c r="B121" s="19"/>
      <c r="C121" s="37"/>
    </row>
    <row r="122" spans="1:3">
      <c r="A122" s="18" t="s">
        <v>4</v>
      </c>
      <c r="B122" s="19"/>
      <c r="C122" s="37"/>
    </row>
    <row r="123" spans="1:3">
      <c r="A123" s="18" t="s">
        <v>5</v>
      </c>
      <c r="B123" s="19"/>
      <c r="C123" s="37"/>
    </row>
    <row r="124" spans="1:3">
      <c r="A124" s="18" t="s">
        <v>6</v>
      </c>
      <c r="B124" s="19"/>
      <c r="C124" s="37"/>
    </row>
    <row r="125" spans="1:3">
      <c r="A125" s="18" t="s">
        <v>7</v>
      </c>
      <c r="B125" s="19"/>
      <c r="C125" s="37"/>
    </row>
    <row r="126" spans="1:3">
      <c r="A126" s="18" t="s">
        <v>8</v>
      </c>
      <c r="B126" s="19"/>
      <c r="C126" s="37"/>
    </row>
    <row r="127" spans="1:3">
      <c r="A127" s="18" t="s">
        <v>9</v>
      </c>
      <c r="B127" s="19"/>
      <c r="C127" s="37"/>
    </row>
    <row r="128" spans="1:3">
      <c r="A128" s="18" t="s">
        <v>10</v>
      </c>
      <c r="B128" s="19"/>
      <c r="C128" s="37"/>
    </row>
    <row r="129" spans="1:3">
      <c r="A129" s="19"/>
      <c r="B129" s="18" t="s">
        <v>11</v>
      </c>
      <c r="C129" s="37">
        <v>5</v>
      </c>
    </row>
    <row r="130" spans="1:3">
      <c r="A130" s="19"/>
      <c r="B130" s="18" t="s">
        <v>12</v>
      </c>
      <c r="C130" s="37"/>
    </row>
    <row r="131" spans="1:3">
      <c r="A131" s="19"/>
      <c r="B131" s="18" t="s">
        <v>36</v>
      </c>
      <c r="C131" s="38">
        <f>C129*C130</f>
        <v>0</v>
      </c>
    </row>
    <row r="132" spans="1:3">
      <c r="A132" s="19"/>
      <c r="B132" s="19"/>
      <c r="C132" s="37"/>
    </row>
    <row r="133" spans="1:3">
      <c r="A133" s="18" t="s">
        <v>50</v>
      </c>
      <c r="B133" s="19"/>
      <c r="C133" s="37"/>
    </row>
    <row r="134" spans="1:3">
      <c r="A134" s="18" t="s">
        <v>0</v>
      </c>
      <c r="B134" s="19"/>
      <c r="C134" s="37"/>
    </row>
    <row r="135" spans="1:3">
      <c r="A135" s="18" t="s">
        <v>1</v>
      </c>
      <c r="B135" s="19"/>
      <c r="C135" s="37"/>
    </row>
    <row r="136" spans="1:3">
      <c r="A136" s="18" t="s">
        <v>2</v>
      </c>
      <c r="B136" s="19"/>
      <c r="C136" s="37"/>
    </row>
    <row r="137" spans="1:3">
      <c r="A137" s="18" t="s">
        <v>3</v>
      </c>
      <c r="B137" s="19"/>
      <c r="C137" s="37"/>
    </row>
    <row r="138" spans="1:3">
      <c r="A138" s="18" t="s">
        <v>4</v>
      </c>
      <c r="B138" s="19"/>
      <c r="C138" s="37"/>
    </row>
    <row r="139" spans="1:3">
      <c r="A139" s="18" t="s">
        <v>5</v>
      </c>
      <c r="B139" s="19"/>
      <c r="C139" s="37"/>
    </row>
    <row r="140" spans="1:3">
      <c r="A140" s="18" t="s">
        <v>6</v>
      </c>
      <c r="B140" s="19"/>
      <c r="C140" s="37"/>
    </row>
    <row r="141" spans="1:3">
      <c r="A141" s="18" t="s">
        <v>7</v>
      </c>
      <c r="B141" s="19"/>
      <c r="C141" s="37"/>
    </row>
    <row r="142" spans="1:3">
      <c r="A142" s="18" t="s">
        <v>8</v>
      </c>
      <c r="B142" s="19"/>
      <c r="C142" s="37"/>
    </row>
    <row r="143" spans="1:3">
      <c r="A143" s="18" t="s">
        <v>9</v>
      </c>
      <c r="B143" s="19"/>
      <c r="C143" s="37"/>
    </row>
    <row r="144" spans="1:3">
      <c r="A144" s="18" t="s">
        <v>10</v>
      </c>
      <c r="B144" s="19"/>
      <c r="C144" s="37"/>
    </row>
    <row r="145" spans="1:3">
      <c r="A145" s="19"/>
      <c r="B145" s="18" t="s">
        <v>11</v>
      </c>
      <c r="C145" s="37">
        <v>4</v>
      </c>
    </row>
    <row r="146" spans="1:3">
      <c r="A146" s="19"/>
      <c r="B146" s="18" t="s">
        <v>12</v>
      </c>
      <c r="C146" s="37"/>
    </row>
    <row r="147" spans="1:3">
      <c r="A147" s="19"/>
      <c r="B147" s="18" t="s">
        <v>36</v>
      </c>
      <c r="C147" s="38">
        <f>C145*C146</f>
        <v>0</v>
      </c>
    </row>
    <row r="148" spans="1:3">
      <c r="A148" s="19"/>
      <c r="B148" s="19"/>
      <c r="C148" s="37"/>
    </row>
    <row r="149" spans="1:3">
      <c r="A149" s="18" t="s">
        <v>51</v>
      </c>
      <c r="B149" s="19"/>
      <c r="C149" s="37"/>
    </row>
    <row r="150" spans="1:3">
      <c r="A150" s="18" t="s">
        <v>0</v>
      </c>
      <c r="B150" s="19"/>
      <c r="C150" s="37"/>
    </row>
    <row r="151" spans="1:3">
      <c r="A151" s="18" t="s">
        <v>1</v>
      </c>
      <c r="B151" s="19"/>
      <c r="C151" s="37"/>
    </row>
    <row r="152" spans="1:3">
      <c r="A152" s="18" t="s">
        <v>2</v>
      </c>
      <c r="B152" s="19"/>
      <c r="C152" s="37"/>
    </row>
    <row r="153" spans="1:3">
      <c r="A153" s="18" t="s">
        <v>3</v>
      </c>
      <c r="B153" s="19"/>
      <c r="C153" s="37"/>
    </row>
    <row r="154" spans="1:3">
      <c r="A154" s="18" t="s">
        <v>4</v>
      </c>
      <c r="B154" s="19"/>
      <c r="C154" s="37"/>
    </row>
    <row r="155" spans="1:3">
      <c r="A155" s="18" t="s">
        <v>5</v>
      </c>
      <c r="B155" s="19"/>
      <c r="C155" s="37"/>
    </row>
    <row r="156" spans="1:3">
      <c r="A156" s="18" t="s">
        <v>6</v>
      </c>
      <c r="B156" s="19"/>
      <c r="C156" s="37"/>
    </row>
    <row r="157" spans="1:3">
      <c r="A157" s="18" t="s">
        <v>7</v>
      </c>
      <c r="B157" s="19"/>
      <c r="C157" s="37"/>
    </row>
    <row r="158" spans="1:3">
      <c r="A158" s="18" t="s">
        <v>8</v>
      </c>
      <c r="B158" s="19"/>
      <c r="C158" s="37"/>
    </row>
    <row r="159" spans="1:3">
      <c r="A159" s="18" t="s">
        <v>9</v>
      </c>
      <c r="B159" s="19"/>
      <c r="C159" s="37"/>
    </row>
    <row r="160" spans="1:3">
      <c r="A160" s="18" t="s">
        <v>10</v>
      </c>
      <c r="B160" s="19"/>
      <c r="C160" s="37"/>
    </row>
    <row r="161" spans="1:3">
      <c r="A161" s="19"/>
      <c r="B161" s="18" t="s">
        <v>11</v>
      </c>
      <c r="C161" s="37">
        <v>9</v>
      </c>
    </row>
    <row r="162" spans="1:3">
      <c r="A162" s="19"/>
      <c r="B162" s="18" t="s">
        <v>12</v>
      </c>
      <c r="C162" s="37"/>
    </row>
    <row r="163" spans="1:3">
      <c r="A163" s="19"/>
      <c r="B163" s="18" t="s">
        <v>36</v>
      </c>
      <c r="C163" s="38">
        <f>C161*C162</f>
        <v>0</v>
      </c>
    </row>
    <row r="164" spans="1:3">
      <c r="A164" s="19"/>
      <c r="B164" s="19"/>
      <c r="C164" s="37"/>
    </row>
    <row r="165" spans="1:3">
      <c r="A165" s="18" t="s">
        <v>52</v>
      </c>
      <c r="B165" s="19"/>
      <c r="C165" s="37"/>
    </row>
    <row r="166" spans="1:3">
      <c r="A166" s="18" t="s">
        <v>0</v>
      </c>
      <c r="B166" s="19"/>
      <c r="C166" s="37"/>
    </row>
    <row r="167" spans="1:3">
      <c r="A167" s="18" t="s">
        <v>1</v>
      </c>
      <c r="B167" s="19"/>
      <c r="C167" s="37"/>
    </row>
    <row r="168" spans="1:3">
      <c r="A168" s="18" t="s">
        <v>2</v>
      </c>
      <c r="B168" s="19"/>
      <c r="C168" s="37"/>
    </row>
    <row r="169" spans="1:3">
      <c r="A169" s="18" t="s">
        <v>3</v>
      </c>
      <c r="B169" s="19"/>
      <c r="C169" s="37"/>
    </row>
    <row r="170" spans="1:3">
      <c r="A170" s="18" t="s">
        <v>4</v>
      </c>
      <c r="B170" s="19"/>
      <c r="C170" s="37"/>
    </row>
    <row r="171" spans="1:3">
      <c r="A171" s="18" t="s">
        <v>5</v>
      </c>
      <c r="B171" s="19"/>
      <c r="C171" s="37"/>
    </row>
    <row r="172" spans="1:3">
      <c r="A172" s="18" t="s">
        <v>6</v>
      </c>
      <c r="B172" s="19"/>
      <c r="C172" s="37"/>
    </row>
    <row r="173" spans="1:3">
      <c r="A173" s="18" t="s">
        <v>7</v>
      </c>
      <c r="B173" s="19"/>
      <c r="C173" s="37"/>
    </row>
    <row r="174" spans="1:3">
      <c r="A174" s="18" t="s">
        <v>8</v>
      </c>
      <c r="B174" s="19"/>
      <c r="C174" s="37"/>
    </row>
    <row r="175" spans="1:3">
      <c r="A175" s="18" t="s">
        <v>9</v>
      </c>
      <c r="B175" s="19"/>
      <c r="C175" s="37"/>
    </row>
    <row r="176" spans="1:3">
      <c r="A176" s="18" t="s">
        <v>10</v>
      </c>
      <c r="B176" s="19"/>
      <c r="C176" s="37"/>
    </row>
    <row r="177" spans="1:3">
      <c r="A177" s="19"/>
      <c r="B177" s="18" t="s">
        <v>11</v>
      </c>
      <c r="C177" s="37">
        <v>1</v>
      </c>
    </row>
    <row r="178" spans="1:3">
      <c r="A178" s="19"/>
      <c r="B178" s="18" t="s">
        <v>12</v>
      </c>
      <c r="C178" s="37"/>
    </row>
    <row r="179" spans="1:3">
      <c r="A179" s="19"/>
      <c r="B179" s="18" t="s">
        <v>36</v>
      </c>
      <c r="C179" s="38">
        <f>C177*C178</f>
        <v>0</v>
      </c>
    </row>
    <row r="180" spans="1:3">
      <c r="A180" s="19"/>
      <c r="B180" s="19"/>
      <c r="C180" s="37"/>
    </row>
    <row r="181" spans="1:3">
      <c r="A181" s="18" t="s">
        <v>53</v>
      </c>
      <c r="B181" s="19"/>
      <c r="C181" s="37"/>
    </row>
    <row r="182" spans="1:3">
      <c r="A182" s="18" t="s">
        <v>0</v>
      </c>
      <c r="B182" s="19"/>
      <c r="C182" s="37"/>
    </row>
    <row r="183" spans="1:3">
      <c r="A183" s="18" t="s">
        <v>1</v>
      </c>
      <c r="B183" s="19"/>
      <c r="C183" s="37"/>
    </row>
    <row r="184" spans="1:3">
      <c r="A184" s="18" t="s">
        <v>2</v>
      </c>
      <c r="B184" s="19"/>
      <c r="C184" s="37"/>
    </row>
    <row r="185" spans="1:3">
      <c r="A185" s="18" t="s">
        <v>3</v>
      </c>
      <c r="B185" s="19"/>
      <c r="C185" s="37"/>
    </row>
    <row r="186" spans="1:3">
      <c r="A186" s="18" t="s">
        <v>4</v>
      </c>
      <c r="B186" s="19"/>
      <c r="C186" s="37"/>
    </row>
    <row r="187" spans="1:3">
      <c r="A187" s="18" t="s">
        <v>5</v>
      </c>
      <c r="B187" s="19"/>
      <c r="C187" s="37"/>
    </row>
    <row r="188" spans="1:3">
      <c r="A188" s="18" t="s">
        <v>6</v>
      </c>
      <c r="B188" s="19"/>
      <c r="C188" s="37"/>
    </row>
    <row r="189" spans="1:3">
      <c r="A189" s="18" t="s">
        <v>7</v>
      </c>
      <c r="B189" s="19"/>
      <c r="C189" s="37"/>
    </row>
    <row r="190" spans="1:3">
      <c r="A190" s="18" t="s">
        <v>8</v>
      </c>
      <c r="B190" s="19"/>
      <c r="C190" s="37"/>
    </row>
    <row r="191" spans="1:3">
      <c r="A191" s="18" t="s">
        <v>9</v>
      </c>
      <c r="B191" s="19"/>
      <c r="C191" s="37"/>
    </row>
    <row r="192" spans="1:3">
      <c r="A192" s="18" t="s">
        <v>10</v>
      </c>
      <c r="B192" s="19"/>
      <c r="C192" s="37"/>
    </row>
    <row r="193" spans="1:3">
      <c r="A193" s="19"/>
      <c r="B193" s="18" t="s">
        <v>11</v>
      </c>
      <c r="C193" s="37">
        <v>1</v>
      </c>
    </row>
    <row r="194" spans="1:3">
      <c r="A194" s="19"/>
      <c r="B194" s="18" t="s">
        <v>12</v>
      </c>
      <c r="C194" s="37"/>
    </row>
    <row r="195" spans="1:3">
      <c r="A195" s="19"/>
      <c r="B195" s="18" t="s">
        <v>36</v>
      </c>
      <c r="C195" s="38">
        <f>C193*C194</f>
        <v>0</v>
      </c>
    </row>
    <row r="196" spans="1:3">
      <c r="A196" s="19"/>
      <c r="B196" s="19"/>
      <c r="C196" s="37"/>
    </row>
    <row r="197" spans="1:3">
      <c r="A197" s="18" t="s">
        <v>54</v>
      </c>
      <c r="B197" s="19"/>
      <c r="C197" s="37"/>
    </row>
    <row r="198" spans="1:3">
      <c r="A198" s="18" t="s">
        <v>0</v>
      </c>
      <c r="B198" s="19"/>
      <c r="C198" s="37"/>
    </row>
    <row r="199" spans="1:3">
      <c r="A199" s="18" t="s">
        <v>1</v>
      </c>
      <c r="B199" s="19"/>
      <c r="C199" s="37"/>
    </row>
    <row r="200" spans="1:3">
      <c r="A200" s="18" t="s">
        <v>2</v>
      </c>
      <c r="B200" s="19"/>
      <c r="C200" s="37"/>
    </row>
    <row r="201" spans="1:3">
      <c r="A201" s="18" t="s">
        <v>3</v>
      </c>
      <c r="B201" s="19"/>
      <c r="C201" s="37"/>
    </row>
    <row r="202" spans="1:3">
      <c r="A202" s="18" t="s">
        <v>4</v>
      </c>
      <c r="B202" s="19"/>
      <c r="C202" s="37"/>
    </row>
    <row r="203" spans="1:3">
      <c r="A203" s="18" t="s">
        <v>5</v>
      </c>
      <c r="B203" s="19"/>
      <c r="C203" s="37"/>
    </row>
    <row r="204" spans="1:3">
      <c r="A204" s="18" t="s">
        <v>6</v>
      </c>
      <c r="B204" s="19"/>
      <c r="C204" s="37"/>
    </row>
    <row r="205" spans="1:3">
      <c r="A205" s="18" t="s">
        <v>7</v>
      </c>
      <c r="B205" s="19"/>
      <c r="C205" s="37"/>
    </row>
    <row r="206" spans="1:3">
      <c r="A206" s="18" t="s">
        <v>8</v>
      </c>
      <c r="B206" s="19"/>
      <c r="C206" s="37"/>
    </row>
    <row r="207" spans="1:3">
      <c r="A207" s="18" t="s">
        <v>9</v>
      </c>
      <c r="B207" s="19"/>
      <c r="C207" s="37"/>
    </row>
    <row r="208" spans="1:3">
      <c r="A208" s="18" t="s">
        <v>10</v>
      </c>
      <c r="B208" s="19"/>
      <c r="C208" s="37"/>
    </row>
    <row r="209" spans="1:3">
      <c r="A209" s="19"/>
      <c r="B209" s="18" t="s">
        <v>11</v>
      </c>
      <c r="C209" s="37">
        <v>1</v>
      </c>
    </row>
    <row r="210" spans="1:3">
      <c r="A210" s="19"/>
      <c r="B210" s="18" t="s">
        <v>12</v>
      </c>
      <c r="C210" s="37"/>
    </row>
    <row r="211" spans="1:3">
      <c r="A211" s="19"/>
      <c r="B211" s="18" t="s">
        <v>36</v>
      </c>
      <c r="C211" s="38">
        <f>C209*C210</f>
        <v>0</v>
      </c>
    </row>
    <row r="212" spans="1:3">
      <c r="A212" s="19"/>
      <c r="B212" s="19"/>
      <c r="C212" s="37"/>
    </row>
    <row r="213" spans="1:3">
      <c r="A213" s="18" t="s">
        <v>55</v>
      </c>
      <c r="B213" s="19"/>
      <c r="C213" s="37"/>
    </row>
    <row r="214" spans="1:3">
      <c r="A214" s="18" t="s">
        <v>0</v>
      </c>
      <c r="B214" s="19"/>
      <c r="C214" s="37"/>
    </row>
    <row r="215" spans="1:3">
      <c r="A215" s="18" t="s">
        <v>1</v>
      </c>
      <c r="B215" s="19"/>
      <c r="C215" s="37"/>
    </row>
    <row r="216" spans="1:3">
      <c r="A216" s="18" t="s">
        <v>2</v>
      </c>
      <c r="B216" s="19"/>
      <c r="C216" s="37"/>
    </row>
    <row r="217" spans="1:3">
      <c r="A217" s="18" t="s">
        <v>3</v>
      </c>
      <c r="B217" s="19"/>
      <c r="C217" s="37"/>
    </row>
    <row r="218" spans="1:3">
      <c r="A218" s="18" t="s">
        <v>4</v>
      </c>
      <c r="B218" s="19"/>
      <c r="C218" s="37"/>
    </row>
    <row r="219" spans="1:3">
      <c r="A219" s="18" t="s">
        <v>5</v>
      </c>
      <c r="B219" s="19"/>
      <c r="C219" s="37"/>
    </row>
    <row r="220" spans="1:3">
      <c r="A220" s="18" t="s">
        <v>6</v>
      </c>
      <c r="B220" s="19"/>
      <c r="C220" s="37"/>
    </row>
    <row r="221" spans="1:3">
      <c r="A221" s="18" t="s">
        <v>7</v>
      </c>
      <c r="B221" s="19"/>
      <c r="C221" s="37"/>
    </row>
    <row r="222" spans="1:3">
      <c r="A222" s="18" t="s">
        <v>8</v>
      </c>
      <c r="B222" s="19"/>
      <c r="C222" s="37"/>
    </row>
    <row r="223" spans="1:3">
      <c r="A223" s="18" t="s">
        <v>9</v>
      </c>
      <c r="B223" s="19"/>
      <c r="C223" s="37"/>
    </row>
    <row r="224" spans="1:3">
      <c r="A224" s="18" t="s">
        <v>10</v>
      </c>
      <c r="B224" s="19"/>
      <c r="C224" s="37"/>
    </row>
    <row r="225" spans="1:3">
      <c r="A225" s="19"/>
      <c r="B225" s="18" t="s">
        <v>11</v>
      </c>
      <c r="C225" s="37">
        <v>1</v>
      </c>
    </row>
    <row r="226" spans="1:3">
      <c r="A226" s="19"/>
      <c r="B226" s="18" t="s">
        <v>12</v>
      </c>
      <c r="C226" s="37"/>
    </row>
    <row r="227" spans="1:3">
      <c r="A227" s="19"/>
      <c r="B227" s="18" t="s">
        <v>36</v>
      </c>
      <c r="C227" s="38">
        <f>C225*C226</f>
        <v>0</v>
      </c>
    </row>
    <row r="228" spans="1:3">
      <c r="A228" s="19"/>
      <c r="B228" s="19"/>
      <c r="C228" s="37"/>
    </row>
    <row r="229" spans="1:3">
      <c r="A229" s="18" t="s">
        <v>56</v>
      </c>
      <c r="B229" s="19"/>
      <c r="C229" s="37"/>
    </row>
    <row r="230" spans="1:3">
      <c r="A230" s="18" t="s">
        <v>0</v>
      </c>
      <c r="B230" s="19"/>
      <c r="C230" s="37"/>
    </row>
    <row r="231" spans="1:3">
      <c r="A231" s="18" t="s">
        <v>1</v>
      </c>
      <c r="B231" s="19"/>
      <c r="C231" s="37"/>
    </row>
    <row r="232" spans="1:3">
      <c r="A232" s="18" t="s">
        <v>2</v>
      </c>
      <c r="B232" s="19"/>
      <c r="C232" s="37"/>
    </row>
    <row r="233" spans="1:3">
      <c r="A233" s="18" t="s">
        <v>3</v>
      </c>
      <c r="B233" s="19"/>
      <c r="C233" s="37"/>
    </row>
    <row r="234" spans="1:3">
      <c r="A234" s="18" t="s">
        <v>4</v>
      </c>
      <c r="B234" s="19"/>
      <c r="C234" s="37"/>
    </row>
    <row r="235" spans="1:3">
      <c r="A235" s="18" t="s">
        <v>5</v>
      </c>
      <c r="B235" s="19"/>
      <c r="C235" s="37"/>
    </row>
    <row r="236" spans="1:3">
      <c r="A236" s="18" t="s">
        <v>6</v>
      </c>
      <c r="B236" s="19"/>
      <c r="C236" s="37"/>
    </row>
    <row r="237" spans="1:3">
      <c r="A237" s="18" t="s">
        <v>7</v>
      </c>
      <c r="B237" s="19"/>
      <c r="C237" s="37"/>
    </row>
    <row r="238" spans="1:3">
      <c r="A238" s="18" t="s">
        <v>8</v>
      </c>
      <c r="B238" s="19"/>
      <c r="C238" s="37"/>
    </row>
    <row r="239" spans="1:3">
      <c r="A239" s="18" t="s">
        <v>9</v>
      </c>
      <c r="B239" s="19"/>
      <c r="C239" s="37"/>
    </row>
    <row r="240" spans="1:3">
      <c r="A240" s="18" t="s">
        <v>10</v>
      </c>
      <c r="B240" s="19"/>
      <c r="C240" s="37"/>
    </row>
    <row r="241" spans="1:3">
      <c r="A241" s="19"/>
      <c r="B241" s="18" t="s">
        <v>11</v>
      </c>
      <c r="C241" s="37">
        <v>1</v>
      </c>
    </row>
    <row r="242" spans="1:3">
      <c r="A242" s="19"/>
      <c r="B242" s="18" t="s">
        <v>12</v>
      </c>
      <c r="C242" s="37"/>
    </row>
    <row r="243" spans="1:3">
      <c r="A243" s="19"/>
      <c r="B243" s="18" t="s">
        <v>36</v>
      </c>
      <c r="C243" s="38">
        <f>C241*C242</f>
        <v>0</v>
      </c>
    </row>
    <row r="244" spans="1:3">
      <c r="A244" s="19"/>
      <c r="B244" s="19"/>
      <c r="C244" s="37"/>
    </row>
    <row r="245" spans="1:3">
      <c r="A245" s="19"/>
      <c r="B245" s="19"/>
      <c r="C245" s="37"/>
    </row>
    <row r="246" spans="1:3">
      <c r="A246" s="18" t="s">
        <v>57</v>
      </c>
      <c r="B246" s="19"/>
      <c r="C246" s="37"/>
    </row>
    <row r="247" spans="1:3">
      <c r="A247" s="18" t="s">
        <v>1</v>
      </c>
      <c r="B247" s="19"/>
      <c r="C247" s="37"/>
    </row>
    <row r="248" spans="1:3">
      <c r="A248" s="18" t="s">
        <v>2</v>
      </c>
      <c r="B248" s="19"/>
      <c r="C248" s="37"/>
    </row>
    <row r="249" spans="1:3">
      <c r="A249" s="18" t="s">
        <v>3</v>
      </c>
      <c r="B249" s="19"/>
      <c r="C249" s="37"/>
    </row>
    <row r="250" spans="1:3">
      <c r="A250" s="18" t="s">
        <v>4</v>
      </c>
      <c r="B250" s="19"/>
      <c r="C250" s="37"/>
    </row>
    <row r="251" spans="1:3">
      <c r="A251" s="18" t="s">
        <v>5</v>
      </c>
      <c r="B251" s="19"/>
      <c r="C251" s="37"/>
    </row>
    <row r="252" spans="1:3">
      <c r="A252" s="18" t="s">
        <v>6</v>
      </c>
      <c r="B252" s="19"/>
      <c r="C252" s="37"/>
    </row>
    <row r="253" spans="1:3">
      <c r="A253" s="18" t="s">
        <v>7</v>
      </c>
      <c r="B253" s="19"/>
      <c r="C253" s="37"/>
    </row>
    <row r="254" spans="1:3">
      <c r="A254" s="18" t="s">
        <v>8</v>
      </c>
      <c r="B254" s="19"/>
      <c r="C254" s="37"/>
    </row>
    <row r="255" spans="1:3">
      <c r="A255" s="18" t="s">
        <v>9</v>
      </c>
      <c r="B255" s="19"/>
      <c r="C255" s="37"/>
    </row>
    <row r="256" spans="1:3" ht="14.25" customHeight="1">
      <c r="A256" s="19"/>
      <c r="B256" s="18" t="s">
        <v>11</v>
      </c>
      <c r="C256" s="37">
        <v>30</v>
      </c>
    </row>
    <row r="257" spans="1:3" ht="14.25" customHeight="1">
      <c r="A257" s="19"/>
      <c r="B257" s="18" t="s">
        <v>12</v>
      </c>
      <c r="C257" s="37"/>
    </row>
    <row r="258" spans="1:3" ht="14.25" customHeight="1">
      <c r="A258" s="19"/>
      <c r="B258" s="18" t="s">
        <v>36</v>
      </c>
      <c r="C258" s="38">
        <f>C256*C257</f>
        <v>0</v>
      </c>
    </row>
    <row r="259" spans="1:3">
      <c r="A259" s="19"/>
      <c r="B259" s="19"/>
      <c r="C259" s="37"/>
    </row>
    <row r="260" spans="1:3">
      <c r="A260" s="18" t="s">
        <v>58</v>
      </c>
      <c r="B260" s="19"/>
      <c r="C260" s="37"/>
    </row>
    <row r="261" spans="1:3">
      <c r="A261" s="18" t="s">
        <v>1</v>
      </c>
      <c r="B261" s="19"/>
      <c r="C261" s="37"/>
    </row>
    <row r="262" spans="1:3">
      <c r="A262" s="18" t="s">
        <v>2</v>
      </c>
      <c r="B262" s="19"/>
      <c r="C262" s="37"/>
    </row>
    <row r="263" spans="1:3">
      <c r="A263" s="18" t="s">
        <v>3</v>
      </c>
      <c r="B263" s="19"/>
      <c r="C263" s="37"/>
    </row>
    <row r="264" spans="1:3">
      <c r="A264" s="18" t="s">
        <v>4</v>
      </c>
      <c r="B264" s="19"/>
      <c r="C264" s="37"/>
    </row>
    <row r="265" spans="1:3">
      <c r="A265" s="18" t="s">
        <v>5</v>
      </c>
      <c r="B265" s="19"/>
      <c r="C265" s="37"/>
    </row>
    <row r="266" spans="1:3">
      <c r="A266" s="18" t="s">
        <v>6</v>
      </c>
      <c r="B266" s="19"/>
      <c r="C266" s="37"/>
    </row>
    <row r="267" spans="1:3">
      <c r="A267" s="18" t="s">
        <v>7</v>
      </c>
      <c r="B267" s="19"/>
      <c r="C267" s="37"/>
    </row>
    <row r="268" spans="1:3">
      <c r="A268" s="18" t="s">
        <v>8</v>
      </c>
      <c r="B268" s="19"/>
      <c r="C268" s="37"/>
    </row>
    <row r="269" spans="1:3">
      <c r="A269" s="18" t="s">
        <v>9</v>
      </c>
      <c r="B269" s="19"/>
      <c r="C269" s="37"/>
    </row>
    <row r="270" spans="1:3" ht="14.25" customHeight="1">
      <c r="A270" s="19"/>
      <c r="B270" s="18" t="s">
        <v>11</v>
      </c>
      <c r="C270" s="37">
        <v>20</v>
      </c>
    </row>
    <row r="271" spans="1:3" ht="14.25" customHeight="1">
      <c r="A271" s="19"/>
      <c r="B271" s="18" t="s">
        <v>12</v>
      </c>
      <c r="C271" s="37"/>
    </row>
    <row r="272" spans="1:3" ht="14.25" customHeight="1">
      <c r="A272" s="19"/>
      <c r="B272" s="18" t="s">
        <v>36</v>
      </c>
      <c r="C272" s="38">
        <f>C270*C271</f>
        <v>0</v>
      </c>
    </row>
    <row r="273" spans="1:3">
      <c r="A273" s="19"/>
      <c r="B273" s="19"/>
      <c r="C273" s="37"/>
    </row>
    <row r="274" spans="1:3">
      <c r="A274" s="18" t="s">
        <v>59</v>
      </c>
      <c r="B274" s="19"/>
      <c r="C274" s="37"/>
    </row>
    <row r="275" spans="1:3">
      <c r="A275" s="18" t="s">
        <v>1</v>
      </c>
      <c r="B275" s="19"/>
      <c r="C275" s="37"/>
    </row>
    <row r="276" spans="1:3">
      <c r="A276" s="18" t="s">
        <v>2</v>
      </c>
      <c r="B276" s="19"/>
      <c r="C276" s="37"/>
    </row>
    <row r="277" spans="1:3">
      <c r="A277" s="18" t="s">
        <v>3</v>
      </c>
      <c r="B277" s="19"/>
      <c r="C277" s="37"/>
    </row>
    <row r="278" spans="1:3">
      <c r="A278" s="18" t="s">
        <v>4</v>
      </c>
      <c r="B278" s="19"/>
      <c r="C278" s="37"/>
    </row>
    <row r="279" spans="1:3">
      <c r="A279" s="18" t="s">
        <v>5</v>
      </c>
      <c r="B279" s="19"/>
      <c r="C279" s="37"/>
    </row>
    <row r="280" spans="1:3">
      <c r="A280" s="18" t="s">
        <v>6</v>
      </c>
      <c r="B280" s="19"/>
      <c r="C280" s="37"/>
    </row>
    <row r="281" spans="1:3">
      <c r="A281" s="18" t="s">
        <v>7</v>
      </c>
      <c r="B281" s="19"/>
      <c r="C281" s="37"/>
    </row>
    <row r="282" spans="1:3">
      <c r="A282" s="18" t="s">
        <v>8</v>
      </c>
      <c r="B282" s="19"/>
      <c r="C282" s="37"/>
    </row>
    <row r="283" spans="1:3">
      <c r="A283" s="18" t="s">
        <v>9</v>
      </c>
      <c r="B283" s="19"/>
      <c r="C283" s="37"/>
    </row>
    <row r="284" spans="1:3" ht="14.25" customHeight="1">
      <c r="A284" s="19"/>
      <c r="B284" s="18" t="s">
        <v>11</v>
      </c>
      <c r="C284" s="37">
        <v>40</v>
      </c>
    </row>
    <row r="285" spans="1:3" ht="14.25" customHeight="1">
      <c r="A285" s="19"/>
      <c r="B285" s="18" t="s">
        <v>12</v>
      </c>
      <c r="C285" s="37"/>
    </row>
    <row r="286" spans="1:3" ht="14.25" customHeight="1">
      <c r="A286" s="19"/>
      <c r="B286" s="18" t="s">
        <v>36</v>
      </c>
      <c r="C286" s="38">
        <f>C284*C285</f>
        <v>0</v>
      </c>
    </row>
    <row r="287" spans="1:3">
      <c r="A287" s="19"/>
      <c r="B287" s="19"/>
      <c r="C287" s="37"/>
    </row>
    <row r="288" spans="1:3">
      <c r="A288" s="18" t="s">
        <v>60</v>
      </c>
      <c r="B288" s="19"/>
      <c r="C288" s="37"/>
    </row>
    <row r="289" spans="1:3">
      <c r="A289" s="18" t="s">
        <v>1</v>
      </c>
      <c r="B289" s="19"/>
      <c r="C289" s="37"/>
    </row>
    <row r="290" spans="1:3">
      <c r="A290" s="18" t="s">
        <v>2</v>
      </c>
      <c r="B290" s="19"/>
      <c r="C290" s="37"/>
    </row>
    <row r="291" spans="1:3">
      <c r="A291" s="18" t="s">
        <v>3</v>
      </c>
      <c r="B291" s="19"/>
      <c r="C291" s="37"/>
    </row>
    <row r="292" spans="1:3">
      <c r="A292" s="18" t="s">
        <v>4</v>
      </c>
      <c r="B292" s="19"/>
      <c r="C292" s="37"/>
    </row>
    <row r="293" spans="1:3">
      <c r="A293" s="18" t="s">
        <v>5</v>
      </c>
      <c r="B293" s="19"/>
      <c r="C293" s="37"/>
    </row>
    <row r="294" spans="1:3">
      <c r="A294" s="18" t="s">
        <v>6</v>
      </c>
      <c r="B294" s="19"/>
      <c r="C294" s="37"/>
    </row>
    <row r="295" spans="1:3">
      <c r="A295" s="18" t="s">
        <v>7</v>
      </c>
      <c r="B295" s="19"/>
      <c r="C295" s="37"/>
    </row>
    <row r="296" spans="1:3">
      <c r="A296" s="18" t="s">
        <v>8</v>
      </c>
      <c r="B296" s="19"/>
      <c r="C296" s="37"/>
    </row>
    <row r="297" spans="1:3">
      <c r="A297" s="18" t="s">
        <v>9</v>
      </c>
      <c r="B297" s="19"/>
      <c r="C297" s="37"/>
    </row>
    <row r="298" spans="1:3" ht="14.25" customHeight="1">
      <c r="A298" s="19"/>
      <c r="B298" s="18" t="s">
        <v>11</v>
      </c>
      <c r="C298" s="37">
        <v>1</v>
      </c>
    </row>
    <row r="299" spans="1:3" ht="14.25" customHeight="1">
      <c r="A299" s="19"/>
      <c r="B299" s="18" t="s">
        <v>12</v>
      </c>
      <c r="C299" s="37"/>
    </row>
    <row r="300" spans="1:3" ht="14.25" customHeight="1">
      <c r="A300" s="19"/>
      <c r="B300" s="18" t="s">
        <v>36</v>
      </c>
      <c r="C300" s="38">
        <f>C298*C299</f>
        <v>0</v>
      </c>
    </row>
    <row r="301" spans="1:3">
      <c r="A301" s="19"/>
      <c r="B301" s="19"/>
      <c r="C301" s="37"/>
    </row>
    <row r="302" spans="1:3">
      <c r="A302" s="20" t="s">
        <v>96</v>
      </c>
      <c r="B302" s="19"/>
      <c r="C302" s="37"/>
    </row>
    <row r="303" spans="1:3">
      <c r="A303" s="21" t="s">
        <v>97</v>
      </c>
      <c r="B303" s="19"/>
      <c r="C303" s="37"/>
    </row>
    <row r="304" spans="1:3">
      <c r="A304" s="21" t="s">
        <v>2</v>
      </c>
      <c r="B304" s="19"/>
      <c r="C304" s="37"/>
    </row>
    <row r="305" spans="1:3">
      <c r="A305" s="21" t="s">
        <v>3</v>
      </c>
      <c r="B305" s="19"/>
      <c r="C305" s="37"/>
    </row>
    <row r="306" spans="1:3">
      <c r="A306" s="21" t="s">
        <v>101</v>
      </c>
      <c r="B306" s="19"/>
      <c r="C306" s="37"/>
    </row>
    <row r="307" spans="1:3">
      <c r="A307" s="21" t="s">
        <v>5</v>
      </c>
      <c r="B307" s="19"/>
      <c r="C307" s="37"/>
    </row>
    <row r="308" spans="1:3">
      <c r="A308" s="21" t="s">
        <v>98</v>
      </c>
      <c r="B308" s="19"/>
      <c r="C308" s="37"/>
    </row>
    <row r="309" spans="1:3">
      <c r="A309" s="21" t="s">
        <v>99</v>
      </c>
      <c r="B309" s="19"/>
      <c r="C309" s="37"/>
    </row>
    <row r="310" spans="1:3">
      <c r="A310" s="21" t="s">
        <v>100</v>
      </c>
      <c r="B310" s="19"/>
      <c r="C310" s="37"/>
    </row>
    <row r="311" spans="1:3">
      <c r="A311" s="21" t="s">
        <v>9</v>
      </c>
      <c r="B311" s="19"/>
      <c r="C311" s="37"/>
    </row>
    <row r="312" spans="1:3">
      <c r="A312" s="22"/>
      <c r="B312" s="23" t="s">
        <v>11</v>
      </c>
      <c r="C312" s="37">
        <v>1</v>
      </c>
    </row>
    <row r="313" spans="1:3">
      <c r="A313" s="22"/>
      <c r="B313" s="23" t="s">
        <v>12</v>
      </c>
      <c r="C313" s="37"/>
    </row>
    <row r="314" spans="1:3">
      <c r="A314" s="22"/>
      <c r="B314" s="23" t="s">
        <v>36</v>
      </c>
      <c r="C314" s="38">
        <f>C312*C313</f>
        <v>0</v>
      </c>
    </row>
    <row r="315" spans="1:3">
      <c r="A315" s="22"/>
      <c r="B315" s="23"/>
      <c r="C315" s="37"/>
    </row>
    <row r="316" spans="1:3">
      <c r="A316" s="22" t="s">
        <v>61</v>
      </c>
      <c r="B316" s="24"/>
      <c r="C316" s="50"/>
    </row>
    <row r="317" spans="1:3">
      <c r="A317" s="21" t="s">
        <v>102</v>
      </c>
      <c r="B317" s="19"/>
      <c r="C317" s="37"/>
    </row>
    <row r="318" spans="1:3">
      <c r="A318" s="21" t="s">
        <v>97</v>
      </c>
      <c r="B318" s="19"/>
      <c r="C318" s="37"/>
    </row>
    <row r="319" spans="1:3">
      <c r="A319" s="21" t="s">
        <v>103</v>
      </c>
      <c r="B319" s="19"/>
      <c r="C319" s="37"/>
    </row>
    <row r="320" spans="1:3">
      <c r="A320" s="21" t="s">
        <v>104</v>
      </c>
      <c r="B320" s="19"/>
      <c r="C320" s="37"/>
    </row>
    <row r="321" spans="1:3">
      <c r="A321" s="21" t="s">
        <v>4</v>
      </c>
      <c r="B321" s="19"/>
      <c r="C321" s="37"/>
    </row>
    <row r="322" spans="1:3">
      <c r="A322" s="21" t="s">
        <v>105</v>
      </c>
      <c r="B322" s="19"/>
      <c r="C322" s="37"/>
    </row>
    <row r="323" spans="1:3">
      <c r="A323" s="21" t="s">
        <v>106</v>
      </c>
      <c r="B323" s="19"/>
      <c r="C323" s="37"/>
    </row>
    <row r="324" spans="1:3">
      <c r="A324" s="21" t="s">
        <v>99</v>
      </c>
      <c r="B324" s="19"/>
      <c r="C324" s="37"/>
    </row>
    <row r="325" spans="1:3">
      <c r="A325" s="21" t="s">
        <v>100</v>
      </c>
      <c r="B325" s="19"/>
      <c r="C325" s="37"/>
    </row>
    <row r="326" spans="1:3">
      <c r="A326" s="21" t="s">
        <v>107</v>
      </c>
      <c r="B326" s="19"/>
      <c r="C326" s="37"/>
    </row>
    <row r="327" spans="1:3">
      <c r="A327" s="21" t="s">
        <v>10</v>
      </c>
      <c r="B327" s="19"/>
      <c r="C327" s="37"/>
    </row>
    <row r="328" spans="1:3">
      <c r="A328" s="22"/>
      <c r="B328" s="23" t="s">
        <v>11</v>
      </c>
      <c r="C328" s="37">
        <v>1</v>
      </c>
    </row>
    <row r="329" spans="1:3">
      <c r="A329" s="22"/>
      <c r="B329" s="23" t="s">
        <v>12</v>
      </c>
      <c r="C329" s="37"/>
    </row>
    <row r="330" spans="1:3">
      <c r="A330" s="19"/>
      <c r="B330" s="23" t="s">
        <v>36</v>
      </c>
      <c r="C330" s="38">
        <f>C328*C329</f>
        <v>0</v>
      </c>
    </row>
    <row r="331" spans="1:3" ht="15.75" thickBot="1">
      <c r="A331" s="39"/>
      <c r="B331" s="40"/>
      <c r="C331" s="51"/>
    </row>
    <row r="332" spans="1:3" ht="15.75" thickBot="1">
      <c r="A332" s="42" t="s">
        <v>168</v>
      </c>
      <c r="B332" s="43"/>
      <c r="C332" s="52">
        <f>SUM(C51+C67+C83+C99+C115+C131+C147+C163+C179+C195+C211+C227+C243+C258+C272+C286+C300+C314+C330)</f>
        <v>0</v>
      </c>
    </row>
    <row r="333" spans="1:3">
      <c r="A333" s="41"/>
      <c r="B333" s="41"/>
      <c r="C333" s="53"/>
    </row>
    <row r="334" spans="1:3">
      <c r="A334" s="45" t="s">
        <v>138</v>
      </c>
      <c r="B334" s="19"/>
      <c r="C334" s="37"/>
    </row>
    <row r="335" spans="1:3">
      <c r="A335" s="18" t="s">
        <v>62</v>
      </c>
      <c r="B335" s="19"/>
      <c r="C335" s="37"/>
    </row>
    <row r="336" spans="1:3">
      <c r="A336" s="20" t="s">
        <v>108</v>
      </c>
      <c r="B336" s="19"/>
      <c r="C336" s="37"/>
    </row>
    <row r="337" spans="1:3" ht="35.25" customHeight="1">
      <c r="A337" s="25" t="s">
        <v>139</v>
      </c>
      <c r="B337" s="22"/>
      <c r="C337" s="50"/>
    </row>
    <row r="338" spans="1:3" ht="30.75" customHeight="1">
      <c r="A338" s="25" t="s">
        <v>140</v>
      </c>
      <c r="B338" s="22"/>
      <c r="C338" s="50"/>
    </row>
    <row r="339" spans="1:3">
      <c r="A339" s="22"/>
      <c r="B339" s="23" t="s">
        <v>11</v>
      </c>
      <c r="C339" s="37">
        <v>1</v>
      </c>
    </row>
    <row r="340" spans="1:3">
      <c r="A340" s="22"/>
      <c r="B340" s="23" t="s">
        <v>12</v>
      </c>
      <c r="C340" s="37"/>
    </row>
    <row r="341" spans="1:3">
      <c r="A341" s="19"/>
      <c r="B341" s="23" t="s">
        <v>36</v>
      </c>
      <c r="C341" s="38">
        <f>C339*C340</f>
        <v>0</v>
      </c>
    </row>
    <row r="342" spans="1:3">
      <c r="A342" s="19"/>
      <c r="B342" s="23"/>
      <c r="C342" s="37"/>
    </row>
    <row r="343" spans="1:3">
      <c r="A343" s="26" t="s">
        <v>109</v>
      </c>
      <c r="B343" s="22"/>
      <c r="C343" s="50"/>
    </row>
    <row r="344" spans="1:3" ht="75">
      <c r="A344" s="25" t="s">
        <v>133</v>
      </c>
      <c r="B344" s="22"/>
      <c r="C344" s="50"/>
    </row>
    <row r="345" spans="1:3">
      <c r="A345" s="25"/>
      <c r="B345" s="22"/>
      <c r="C345" s="50"/>
    </row>
    <row r="346" spans="1:3">
      <c r="A346" s="22"/>
      <c r="B346" s="23" t="s">
        <v>11</v>
      </c>
      <c r="C346" s="37">
        <v>1</v>
      </c>
    </row>
    <row r="347" spans="1:3">
      <c r="A347" s="22"/>
      <c r="B347" s="23" t="s">
        <v>12</v>
      </c>
      <c r="C347" s="37"/>
    </row>
    <row r="348" spans="1:3">
      <c r="A348" s="19"/>
      <c r="B348" s="23" t="s">
        <v>36</v>
      </c>
      <c r="C348" s="38">
        <f>C346*C347</f>
        <v>0</v>
      </c>
    </row>
    <row r="349" spans="1:3">
      <c r="A349" s="19"/>
      <c r="B349" s="23"/>
      <c r="C349" s="37"/>
    </row>
    <row r="350" spans="1:3">
      <c r="A350" s="20" t="s">
        <v>111</v>
      </c>
      <c r="B350" s="23"/>
      <c r="C350" s="37"/>
    </row>
    <row r="351" spans="1:3" ht="61.5" customHeight="1">
      <c r="A351" s="21" t="s">
        <v>110</v>
      </c>
      <c r="B351" s="27"/>
      <c r="C351" s="54"/>
    </row>
    <row r="352" spans="1:3">
      <c r="A352" s="22"/>
      <c r="B352" s="23" t="s">
        <v>11</v>
      </c>
      <c r="C352" s="37">
        <v>1</v>
      </c>
    </row>
    <row r="353" spans="1:3">
      <c r="A353" s="22"/>
      <c r="B353" s="23" t="s">
        <v>12</v>
      </c>
      <c r="C353" s="37"/>
    </row>
    <row r="354" spans="1:3">
      <c r="A354" s="19"/>
      <c r="B354" s="23" t="s">
        <v>36</v>
      </c>
      <c r="C354" s="38">
        <f>C352*C353</f>
        <v>0</v>
      </c>
    </row>
    <row r="355" spans="1:3">
      <c r="A355" s="19"/>
      <c r="B355" s="23"/>
      <c r="C355" s="37"/>
    </row>
    <row r="356" spans="1:3">
      <c r="A356" s="20" t="s">
        <v>112</v>
      </c>
      <c r="B356" s="23"/>
      <c r="C356" s="37"/>
    </row>
    <row r="357" spans="1:3" ht="60">
      <c r="A357" s="21" t="s">
        <v>110</v>
      </c>
      <c r="B357" s="27"/>
      <c r="C357" s="54"/>
    </row>
    <row r="358" spans="1:3">
      <c r="A358" s="22"/>
      <c r="B358" s="23" t="s">
        <v>11</v>
      </c>
      <c r="C358" s="37">
        <v>1</v>
      </c>
    </row>
    <row r="359" spans="1:3">
      <c r="A359" s="22"/>
      <c r="B359" s="23" t="s">
        <v>12</v>
      </c>
      <c r="C359" s="37"/>
    </row>
    <row r="360" spans="1:3">
      <c r="A360" s="19"/>
      <c r="B360" s="23" t="s">
        <v>36</v>
      </c>
      <c r="C360" s="38">
        <f>C358*C359</f>
        <v>0</v>
      </c>
    </row>
    <row r="361" spans="1:3">
      <c r="A361" s="19"/>
      <c r="B361" s="19"/>
      <c r="C361" s="37"/>
    </row>
    <row r="362" spans="1:3">
      <c r="A362" s="20" t="s">
        <v>114</v>
      </c>
      <c r="B362" s="19"/>
      <c r="C362" s="37"/>
    </row>
    <row r="363" spans="1:3" ht="45">
      <c r="A363" s="21" t="s">
        <v>113</v>
      </c>
      <c r="B363" s="27"/>
      <c r="C363" s="54"/>
    </row>
    <row r="364" spans="1:3">
      <c r="A364" s="22"/>
      <c r="B364" s="23" t="s">
        <v>11</v>
      </c>
      <c r="C364" s="37">
        <v>1</v>
      </c>
    </row>
    <row r="365" spans="1:3">
      <c r="A365" s="22"/>
      <c r="B365" s="23" t="s">
        <v>12</v>
      </c>
      <c r="C365" s="37"/>
    </row>
    <row r="366" spans="1:3">
      <c r="A366" s="19"/>
      <c r="B366" s="23" t="s">
        <v>36</v>
      </c>
      <c r="C366" s="38">
        <f>C364*C365</f>
        <v>0</v>
      </c>
    </row>
    <row r="367" spans="1:3">
      <c r="A367" s="19"/>
      <c r="B367" s="23"/>
      <c r="C367" s="37"/>
    </row>
    <row r="368" spans="1:3">
      <c r="A368" s="20" t="s">
        <v>115</v>
      </c>
      <c r="B368" s="23"/>
      <c r="C368" s="37"/>
    </row>
    <row r="369" spans="1:3">
      <c r="A369" s="20"/>
      <c r="B369" s="23"/>
      <c r="C369" s="37"/>
    </row>
    <row r="370" spans="1:3">
      <c r="A370" s="22" t="s">
        <v>63</v>
      </c>
      <c r="B370" s="22"/>
      <c r="C370" s="50"/>
    </row>
    <row r="371" spans="1:3" ht="60">
      <c r="A371" s="25" t="s">
        <v>13</v>
      </c>
      <c r="B371" s="27"/>
      <c r="C371" s="54"/>
    </row>
    <row r="372" spans="1:3">
      <c r="A372" s="22"/>
      <c r="B372" s="23" t="s">
        <v>11</v>
      </c>
      <c r="C372" s="37">
        <v>23</v>
      </c>
    </row>
    <row r="373" spans="1:3">
      <c r="A373" s="22"/>
      <c r="B373" s="23" t="s">
        <v>12</v>
      </c>
      <c r="C373" s="37"/>
    </row>
    <row r="374" spans="1:3">
      <c r="A374" s="19"/>
      <c r="B374" s="23" t="s">
        <v>36</v>
      </c>
      <c r="C374" s="38">
        <f>C372*C373</f>
        <v>0</v>
      </c>
    </row>
    <row r="375" spans="1:3">
      <c r="A375" s="19"/>
      <c r="B375" s="23"/>
      <c r="C375" s="37"/>
    </row>
    <row r="376" spans="1:3">
      <c r="A376" s="26" t="s">
        <v>117</v>
      </c>
      <c r="B376" s="22"/>
      <c r="C376" s="50"/>
    </row>
    <row r="377" spans="1:3" ht="30">
      <c r="A377" s="21" t="s">
        <v>116</v>
      </c>
      <c r="B377" s="27"/>
      <c r="C377" s="54"/>
    </row>
    <row r="378" spans="1:3">
      <c r="A378" s="22"/>
      <c r="B378" s="23" t="s">
        <v>11</v>
      </c>
      <c r="C378" s="37">
        <v>3</v>
      </c>
    </row>
    <row r="379" spans="1:3">
      <c r="A379" s="22"/>
      <c r="B379" s="23" t="s">
        <v>12</v>
      </c>
      <c r="C379" s="37"/>
    </row>
    <row r="380" spans="1:3">
      <c r="A380" s="19"/>
      <c r="B380" s="23" t="s">
        <v>36</v>
      </c>
      <c r="C380" s="38">
        <f>C378*C379</f>
        <v>0</v>
      </c>
    </row>
    <row r="381" spans="1:3">
      <c r="A381" s="19"/>
      <c r="B381" s="23"/>
      <c r="C381" s="37"/>
    </row>
    <row r="382" spans="1:3">
      <c r="A382" s="26" t="s">
        <v>136</v>
      </c>
      <c r="B382" s="22"/>
      <c r="C382" s="50"/>
    </row>
    <row r="383" spans="1:3" ht="30">
      <c r="A383" s="21" t="s">
        <v>135</v>
      </c>
      <c r="B383" s="27"/>
      <c r="C383" s="54"/>
    </row>
    <row r="384" spans="1:3">
      <c r="A384" s="22"/>
      <c r="B384" s="23" t="s">
        <v>11</v>
      </c>
      <c r="C384" s="37">
        <v>2</v>
      </c>
    </row>
    <row r="385" spans="1:3">
      <c r="A385" s="22"/>
      <c r="B385" s="23" t="s">
        <v>12</v>
      </c>
      <c r="C385" s="37"/>
    </row>
    <row r="386" spans="1:3">
      <c r="A386" s="19"/>
      <c r="B386" s="23" t="s">
        <v>36</v>
      </c>
      <c r="C386" s="38">
        <f>C384*C385</f>
        <v>0</v>
      </c>
    </row>
    <row r="387" spans="1:3">
      <c r="A387" s="19"/>
      <c r="B387" s="23"/>
      <c r="C387" s="37"/>
    </row>
    <row r="388" spans="1:3">
      <c r="A388" s="19"/>
      <c r="B388" s="23"/>
      <c r="C388" s="37"/>
    </row>
    <row r="389" spans="1:3">
      <c r="A389" s="28" t="s">
        <v>118</v>
      </c>
      <c r="B389" s="29"/>
      <c r="C389" s="37"/>
    </row>
    <row r="390" spans="1:3">
      <c r="A390" s="28"/>
      <c r="B390" s="29"/>
      <c r="C390" s="37"/>
    </row>
    <row r="391" spans="1:3">
      <c r="A391" s="28" t="s">
        <v>120</v>
      </c>
      <c r="B391" s="29"/>
      <c r="C391" s="37"/>
    </row>
    <row r="392" spans="1:3" ht="60">
      <c r="A392" s="21" t="s">
        <v>119</v>
      </c>
      <c r="B392" s="27"/>
      <c r="C392" s="54"/>
    </row>
    <row r="393" spans="1:3">
      <c r="A393" s="22"/>
      <c r="B393" s="23" t="s">
        <v>11</v>
      </c>
      <c r="C393" s="37">
        <v>1</v>
      </c>
    </row>
    <row r="394" spans="1:3">
      <c r="A394" s="22"/>
      <c r="B394" s="23" t="s">
        <v>12</v>
      </c>
      <c r="C394" s="37"/>
    </row>
    <row r="395" spans="1:3">
      <c r="A395" s="19"/>
      <c r="B395" s="23" t="s">
        <v>36</v>
      </c>
      <c r="C395" s="38">
        <f>C393*C394</f>
        <v>0</v>
      </c>
    </row>
    <row r="396" spans="1:3">
      <c r="A396" s="19"/>
      <c r="B396" s="19"/>
      <c r="C396" s="37"/>
    </row>
    <row r="397" spans="1:3">
      <c r="A397" s="18" t="s">
        <v>64</v>
      </c>
      <c r="B397" s="19"/>
      <c r="C397" s="37"/>
    </row>
    <row r="398" spans="1:3" ht="75">
      <c r="A398" s="25" t="s">
        <v>123</v>
      </c>
      <c r="B398" s="19"/>
      <c r="C398" s="37"/>
    </row>
    <row r="399" spans="1:3">
      <c r="A399" s="22"/>
      <c r="B399" s="23" t="s">
        <v>11</v>
      </c>
      <c r="C399" s="37">
        <v>1</v>
      </c>
    </row>
    <row r="400" spans="1:3">
      <c r="A400" s="30" t="s">
        <v>121</v>
      </c>
      <c r="B400" s="23" t="s">
        <v>12</v>
      </c>
      <c r="C400" s="37"/>
    </row>
    <row r="401" spans="1:3">
      <c r="A401" s="30" t="s">
        <v>122</v>
      </c>
      <c r="B401" s="23" t="s">
        <v>12</v>
      </c>
      <c r="C401" s="37"/>
    </row>
    <row r="402" spans="1:3">
      <c r="A402" s="19"/>
      <c r="B402" s="23" t="s">
        <v>36</v>
      </c>
      <c r="C402" s="38">
        <f>C399*(C400+C401)</f>
        <v>0</v>
      </c>
    </row>
    <row r="403" spans="1:3">
      <c r="A403" s="19"/>
      <c r="B403" s="19"/>
      <c r="C403" s="37"/>
    </row>
    <row r="404" spans="1:3">
      <c r="A404" s="18" t="s">
        <v>65</v>
      </c>
      <c r="B404" s="19"/>
      <c r="C404" s="37"/>
    </row>
    <row r="405" spans="1:3">
      <c r="A405" s="19"/>
      <c r="B405" s="19"/>
      <c r="C405" s="37"/>
    </row>
    <row r="406" spans="1:3">
      <c r="A406" s="18" t="s">
        <v>66</v>
      </c>
      <c r="B406" s="19"/>
      <c r="C406" s="37"/>
    </row>
    <row r="407" spans="1:3">
      <c r="A407" s="18" t="s">
        <v>14</v>
      </c>
      <c r="B407" s="19"/>
      <c r="C407" s="37"/>
    </row>
    <row r="408" spans="1:3">
      <c r="A408" s="18" t="s">
        <v>15</v>
      </c>
      <c r="B408" s="19"/>
      <c r="C408" s="37"/>
    </row>
    <row r="409" spans="1:3">
      <c r="A409" s="22"/>
      <c r="B409" s="23" t="s">
        <v>11</v>
      </c>
      <c r="C409" s="37">
        <v>1</v>
      </c>
    </row>
    <row r="410" spans="1:3">
      <c r="A410" s="22"/>
      <c r="B410" s="23" t="s">
        <v>12</v>
      </c>
      <c r="C410" s="37"/>
    </row>
    <row r="411" spans="1:3">
      <c r="A411" s="19"/>
      <c r="B411" s="23" t="s">
        <v>36</v>
      </c>
      <c r="C411" s="38">
        <f>C409*C410</f>
        <v>0</v>
      </c>
    </row>
    <row r="412" spans="1:3">
      <c r="A412" s="19"/>
      <c r="B412" s="19"/>
      <c r="C412" s="37"/>
    </row>
    <row r="413" spans="1:3">
      <c r="A413" s="18" t="s">
        <v>67</v>
      </c>
      <c r="B413" s="19"/>
      <c r="C413" s="37"/>
    </row>
    <row r="414" spans="1:3">
      <c r="A414" s="18" t="s">
        <v>14</v>
      </c>
      <c r="B414" s="19"/>
      <c r="C414" s="37"/>
    </row>
    <row r="415" spans="1:3">
      <c r="A415" s="18" t="s">
        <v>15</v>
      </c>
      <c r="B415" s="19"/>
      <c r="C415" s="37"/>
    </row>
    <row r="416" spans="1:3">
      <c r="A416" s="22"/>
      <c r="B416" s="23" t="s">
        <v>11</v>
      </c>
      <c r="C416" s="37">
        <v>1</v>
      </c>
    </row>
    <row r="417" spans="1:3">
      <c r="A417" s="22"/>
      <c r="B417" s="23" t="s">
        <v>12</v>
      </c>
      <c r="C417" s="37"/>
    </row>
    <row r="418" spans="1:3">
      <c r="A418" s="19"/>
      <c r="B418" s="23" t="s">
        <v>36</v>
      </c>
      <c r="C418" s="38">
        <f>C416*C417</f>
        <v>0</v>
      </c>
    </row>
    <row r="419" spans="1:3">
      <c r="A419" s="19"/>
      <c r="B419" s="23"/>
      <c r="C419" s="37"/>
    </row>
    <row r="420" spans="1:3">
      <c r="A420" s="18" t="s">
        <v>68</v>
      </c>
      <c r="B420" s="19"/>
      <c r="C420" s="37"/>
    </row>
    <row r="421" spans="1:3">
      <c r="A421" s="18" t="s">
        <v>16</v>
      </c>
      <c r="B421" s="19"/>
      <c r="C421" s="37"/>
    </row>
    <row r="422" spans="1:3">
      <c r="A422" s="18" t="s">
        <v>141</v>
      </c>
      <c r="B422" s="19"/>
      <c r="C422" s="37"/>
    </row>
    <row r="423" spans="1:3">
      <c r="A423" s="22"/>
      <c r="B423" s="23" t="s">
        <v>11</v>
      </c>
      <c r="C423" s="37">
        <v>1</v>
      </c>
    </row>
    <row r="424" spans="1:3">
      <c r="A424" s="22"/>
      <c r="B424" s="23" t="s">
        <v>12</v>
      </c>
      <c r="C424" s="37"/>
    </row>
    <row r="425" spans="1:3">
      <c r="A425" s="19"/>
      <c r="B425" s="23" t="s">
        <v>36</v>
      </c>
      <c r="C425" s="38">
        <f>C423*C424</f>
        <v>0</v>
      </c>
    </row>
    <row r="426" spans="1:3">
      <c r="A426" s="19"/>
      <c r="B426" s="19"/>
      <c r="C426" s="37"/>
    </row>
    <row r="427" spans="1:3">
      <c r="A427" s="18" t="s">
        <v>69</v>
      </c>
      <c r="B427" s="19"/>
      <c r="C427" s="37"/>
    </row>
    <row r="428" spans="1:3">
      <c r="A428" s="19"/>
      <c r="B428" s="19"/>
      <c r="C428" s="37"/>
    </row>
    <row r="429" spans="1:3">
      <c r="A429" s="18" t="s">
        <v>70</v>
      </c>
      <c r="B429" s="19"/>
      <c r="C429" s="37"/>
    </row>
    <row r="430" spans="1:3">
      <c r="A430" s="18" t="s">
        <v>17</v>
      </c>
      <c r="B430" s="19"/>
      <c r="C430" s="37"/>
    </row>
    <row r="431" spans="1:3">
      <c r="A431" s="18" t="s">
        <v>18</v>
      </c>
      <c r="B431" s="19"/>
      <c r="C431" s="37"/>
    </row>
    <row r="432" spans="1:3">
      <c r="A432" s="22"/>
      <c r="B432" s="23" t="s">
        <v>11</v>
      </c>
      <c r="C432" s="37">
        <v>1</v>
      </c>
    </row>
    <row r="433" spans="1:3">
      <c r="A433" s="22"/>
      <c r="B433" s="23" t="s">
        <v>12</v>
      </c>
      <c r="C433" s="37"/>
    </row>
    <row r="434" spans="1:3">
      <c r="A434" s="19"/>
      <c r="B434" s="23" t="s">
        <v>36</v>
      </c>
      <c r="C434" s="38">
        <f>C432*C433</f>
        <v>0</v>
      </c>
    </row>
    <row r="435" spans="1:3">
      <c r="A435" s="19"/>
      <c r="B435" s="23"/>
      <c r="C435" s="37"/>
    </row>
    <row r="436" spans="1:3">
      <c r="A436" s="20" t="s">
        <v>126</v>
      </c>
      <c r="B436" s="19"/>
      <c r="C436" s="37"/>
    </row>
    <row r="437" spans="1:3" ht="30">
      <c r="A437" s="31" t="s">
        <v>125</v>
      </c>
      <c r="B437" s="27"/>
      <c r="C437" s="54"/>
    </row>
    <row r="438" spans="1:3">
      <c r="A438" s="22"/>
      <c r="B438" s="23" t="s">
        <v>11</v>
      </c>
      <c r="C438" s="37">
        <v>1</v>
      </c>
    </row>
    <row r="439" spans="1:3">
      <c r="A439" s="22"/>
      <c r="B439" s="23" t="s">
        <v>12</v>
      </c>
      <c r="C439" s="37"/>
    </row>
    <row r="440" spans="1:3">
      <c r="A440" s="19"/>
      <c r="B440" s="23" t="s">
        <v>36</v>
      </c>
      <c r="C440" s="38">
        <f>C438*C439</f>
        <v>0</v>
      </c>
    </row>
    <row r="441" spans="1:3">
      <c r="A441" s="31"/>
      <c r="B441" s="27"/>
      <c r="C441" s="54"/>
    </row>
    <row r="442" spans="1:3">
      <c r="A442" s="32" t="s">
        <v>124</v>
      </c>
      <c r="B442" s="33"/>
      <c r="C442" s="55"/>
    </row>
    <row r="443" spans="1:3">
      <c r="A443" s="33"/>
      <c r="B443" s="33"/>
      <c r="C443" s="55"/>
    </row>
    <row r="444" spans="1:3">
      <c r="A444" s="22" t="s">
        <v>71</v>
      </c>
      <c r="B444" s="22"/>
      <c r="C444" s="50"/>
    </row>
    <row r="445" spans="1:3" ht="30">
      <c r="A445" s="25" t="s">
        <v>19</v>
      </c>
      <c r="B445" s="27"/>
      <c r="C445" s="54"/>
    </row>
    <row r="446" spans="1:3">
      <c r="A446" s="22"/>
      <c r="B446" s="23" t="s">
        <v>11</v>
      </c>
      <c r="C446" s="37">
        <v>72</v>
      </c>
    </row>
    <row r="447" spans="1:3">
      <c r="A447" s="22"/>
      <c r="B447" s="23" t="s">
        <v>12</v>
      </c>
      <c r="C447" s="37"/>
    </row>
    <row r="448" spans="1:3">
      <c r="A448" s="19"/>
      <c r="B448" s="23" t="s">
        <v>36</v>
      </c>
      <c r="C448" s="38">
        <f>C446*C447</f>
        <v>0</v>
      </c>
    </row>
    <row r="449" spans="1:3">
      <c r="A449" s="19"/>
      <c r="B449" s="23"/>
      <c r="C449" s="37"/>
    </row>
    <row r="450" spans="1:3">
      <c r="A450" s="20" t="s">
        <v>128</v>
      </c>
      <c r="B450" s="23"/>
      <c r="C450" s="37"/>
    </row>
    <row r="451" spans="1:3" ht="30">
      <c r="A451" s="21" t="s">
        <v>127</v>
      </c>
      <c r="B451" s="27"/>
      <c r="C451" s="54"/>
    </row>
    <row r="452" spans="1:3">
      <c r="A452" s="22"/>
      <c r="B452" s="23" t="s">
        <v>11</v>
      </c>
      <c r="C452" s="37">
        <v>1</v>
      </c>
    </row>
    <row r="453" spans="1:3">
      <c r="A453" s="22"/>
      <c r="B453" s="23" t="s">
        <v>12</v>
      </c>
      <c r="C453" s="37"/>
    </row>
    <row r="454" spans="1:3">
      <c r="A454" s="19"/>
      <c r="B454" s="23" t="s">
        <v>36</v>
      </c>
      <c r="C454" s="38">
        <f>C452*C453</f>
        <v>0</v>
      </c>
    </row>
    <row r="455" spans="1:3">
      <c r="A455" s="19"/>
      <c r="B455" s="23"/>
      <c r="C455" s="37"/>
    </row>
    <row r="456" spans="1:3">
      <c r="A456" s="20" t="s">
        <v>129</v>
      </c>
      <c r="B456" s="23"/>
      <c r="C456" s="37"/>
    </row>
    <row r="457" spans="1:3" ht="30">
      <c r="A457" s="25" t="s">
        <v>127</v>
      </c>
      <c r="B457" s="27"/>
      <c r="C457" s="54"/>
    </row>
    <row r="458" spans="1:3">
      <c r="A458" s="22"/>
      <c r="B458" s="23" t="s">
        <v>11</v>
      </c>
      <c r="C458" s="37">
        <v>55</v>
      </c>
    </row>
    <row r="459" spans="1:3">
      <c r="A459" s="22"/>
      <c r="B459" s="23" t="s">
        <v>12</v>
      </c>
      <c r="C459" s="37"/>
    </row>
    <row r="460" spans="1:3">
      <c r="A460" s="19"/>
      <c r="B460" s="23" t="s">
        <v>36</v>
      </c>
      <c r="C460" s="38">
        <f>C458*C459</f>
        <v>0</v>
      </c>
    </row>
    <row r="461" spans="1:3">
      <c r="A461" s="19"/>
      <c r="B461" s="23"/>
      <c r="C461" s="37"/>
    </row>
    <row r="462" spans="1:3">
      <c r="A462" s="20" t="s">
        <v>131</v>
      </c>
      <c r="B462" s="23"/>
      <c r="C462" s="37"/>
    </row>
    <row r="463" spans="1:3" ht="60">
      <c r="A463" s="21" t="s">
        <v>130</v>
      </c>
      <c r="B463" s="27"/>
      <c r="C463" s="54"/>
    </row>
    <row r="464" spans="1:3">
      <c r="A464" s="22"/>
      <c r="B464" s="23" t="s">
        <v>11</v>
      </c>
      <c r="C464" s="37">
        <v>1</v>
      </c>
    </row>
    <row r="465" spans="1:3">
      <c r="A465" s="22"/>
      <c r="B465" s="23" t="s">
        <v>12</v>
      </c>
      <c r="C465" s="37"/>
    </row>
    <row r="466" spans="1:3">
      <c r="A466" s="19"/>
      <c r="B466" s="23" t="s">
        <v>36</v>
      </c>
      <c r="C466" s="38">
        <f>C464*C465</f>
        <v>0</v>
      </c>
    </row>
    <row r="467" spans="1:3">
      <c r="A467" s="19"/>
      <c r="B467" s="19"/>
      <c r="C467" s="37"/>
    </row>
    <row r="468" spans="1:3">
      <c r="A468" s="19"/>
      <c r="B468" s="19"/>
      <c r="C468" s="37"/>
    </row>
    <row r="469" spans="1:3">
      <c r="A469" s="18" t="s">
        <v>72</v>
      </c>
      <c r="B469" s="19"/>
      <c r="C469" s="37"/>
    </row>
    <row r="470" spans="1:3">
      <c r="A470" s="19"/>
      <c r="B470" s="19"/>
      <c r="C470" s="37"/>
    </row>
    <row r="471" spans="1:3">
      <c r="A471" s="18" t="s">
        <v>73</v>
      </c>
      <c r="B471" s="19"/>
      <c r="C471" s="37"/>
    </row>
    <row r="472" spans="1:3" ht="50.25" customHeight="1">
      <c r="A472" s="25" t="s">
        <v>142</v>
      </c>
      <c r="B472" s="19"/>
      <c r="C472" s="37"/>
    </row>
    <row r="473" spans="1:3">
      <c r="A473" s="22"/>
      <c r="B473" s="23" t="s">
        <v>11</v>
      </c>
      <c r="C473" s="37">
        <v>1</v>
      </c>
    </row>
    <row r="474" spans="1:3">
      <c r="A474" s="22"/>
      <c r="B474" s="23" t="s">
        <v>12</v>
      </c>
      <c r="C474" s="37"/>
    </row>
    <row r="475" spans="1:3">
      <c r="A475" s="19"/>
      <c r="B475" s="23" t="s">
        <v>36</v>
      </c>
      <c r="C475" s="38">
        <f>C473*C474</f>
        <v>0</v>
      </c>
    </row>
    <row r="476" spans="1:3" ht="15.75" thickBot="1">
      <c r="A476" s="39"/>
      <c r="B476" s="40"/>
      <c r="C476" s="51"/>
    </row>
    <row r="477" spans="1:3" ht="15.75" thickBot="1">
      <c r="A477" s="42" t="s">
        <v>164</v>
      </c>
      <c r="B477" s="43"/>
      <c r="C477" s="52">
        <f>SUM(C341+C348+C354+C360+C366+C374+C380+C386+C395+C402+C411+C418+C425+C434+C440+C448+C454+C460+C466+C475)</f>
        <v>0</v>
      </c>
    </row>
    <row r="478" spans="1:3">
      <c r="A478" s="41"/>
      <c r="B478" s="41"/>
      <c r="C478" s="53"/>
    </row>
    <row r="479" spans="1:3" ht="15.75">
      <c r="A479" s="34" t="s">
        <v>74</v>
      </c>
      <c r="B479" s="19"/>
      <c r="C479" s="37"/>
    </row>
    <row r="480" spans="1:3">
      <c r="A480" s="19"/>
      <c r="B480" s="19"/>
      <c r="C480" s="37"/>
    </row>
    <row r="481" spans="1:3">
      <c r="A481" s="18" t="s">
        <v>75</v>
      </c>
      <c r="B481" s="19"/>
      <c r="C481" s="37"/>
    </row>
    <row r="482" spans="1:3" ht="94.5" customHeight="1">
      <c r="A482" s="25" t="s">
        <v>143</v>
      </c>
      <c r="B482" s="19"/>
      <c r="C482" s="37"/>
    </row>
    <row r="483" spans="1:3">
      <c r="A483" s="22"/>
      <c r="B483" s="23" t="s">
        <v>11</v>
      </c>
      <c r="C483" s="37">
        <v>1</v>
      </c>
    </row>
    <row r="484" spans="1:3">
      <c r="A484" s="22"/>
      <c r="B484" s="23" t="s">
        <v>12</v>
      </c>
      <c r="C484" s="37"/>
    </row>
    <row r="485" spans="1:3">
      <c r="A485" s="19"/>
      <c r="B485" s="23" t="s">
        <v>36</v>
      </c>
      <c r="C485" s="38">
        <f>C483*C484</f>
        <v>0</v>
      </c>
    </row>
    <row r="486" spans="1:3">
      <c r="A486" s="19"/>
      <c r="B486" s="19"/>
      <c r="C486" s="37"/>
    </row>
    <row r="487" spans="1:3">
      <c r="A487" s="18" t="s">
        <v>76</v>
      </c>
      <c r="B487" s="19"/>
      <c r="C487" s="37"/>
    </row>
    <row r="488" spans="1:3" ht="105">
      <c r="A488" s="25" t="s">
        <v>144</v>
      </c>
      <c r="B488" s="19"/>
      <c r="C488" s="37"/>
    </row>
    <row r="489" spans="1:3">
      <c r="A489" s="22"/>
      <c r="B489" s="23" t="s">
        <v>11</v>
      </c>
      <c r="C489" s="37">
        <v>1</v>
      </c>
    </row>
    <row r="490" spans="1:3">
      <c r="A490" s="22"/>
      <c r="B490" s="23" t="s">
        <v>12</v>
      </c>
      <c r="C490" s="37"/>
    </row>
    <row r="491" spans="1:3">
      <c r="A491" s="19"/>
      <c r="B491" s="23" t="s">
        <v>36</v>
      </c>
      <c r="C491" s="38">
        <f>C489*C490</f>
        <v>0</v>
      </c>
    </row>
    <row r="492" spans="1:3">
      <c r="A492" s="19"/>
      <c r="B492" s="19"/>
      <c r="C492" s="37"/>
    </row>
    <row r="493" spans="1:3">
      <c r="A493" s="18" t="s">
        <v>77</v>
      </c>
      <c r="B493" s="19"/>
      <c r="C493" s="37"/>
    </row>
    <row r="494" spans="1:3" ht="150">
      <c r="A494" s="25" t="s">
        <v>145</v>
      </c>
      <c r="B494" s="19"/>
      <c r="C494" s="37"/>
    </row>
    <row r="495" spans="1:3">
      <c r="A495" s="22"/>
      <c r="B495" s="23" t="s">
        <v>11</v>
      </c>
      <c r="C495" s="37">
        <v>30</v>
      </c>
    </row>
    <row r="496" spans="1:3">
      <c r="A496" s="22"/>
      <c r="B496" s="23" t="s">
        <v>12</v>
      </c>
      <c r="C496" s="37"/>
    </row>
    <row r="497" spans="1:3">
      <c r="A497" s="19"/>
      <c r="B497" s="23" t="s">
        <v>36</v>
      </c>
      <c r="C497" s="38">
        <f>C495*C496</f>
        <v>0</v>
      </c>
    </row>
    <row r="498" spans="1:3">
      <c r="A498" s="19"/>
      <c r="B498" s="19"/>
      <c r="C498" s="37"/>
    </row>
    <row r="499" spans="1:3">
      <c r="A499" s="19"/>
      <c r="B499" s="19"/>
      <c r="C499" s="37"/>
    </row>
    <row r="500" spans="1:3">
      <c r="A500" s="18" t="s">
        <v>78</v>
      </c>
      <c r="B500" s="19"/>
      <c r="C500" s="37"/>
    </row>
    <row r="501" spans="1:3" ht="113.25" customHeight="1">
      <c r="A501" s="25" t="s">
        <v>146</v>
      </c>
      <c r="B501" s="19"/>
      <c r="C501" s="37"/>
    </row>
    <row r="502" spans="1:3">
      <c r="A502" s="22"/>
      <c r="B502" s="23" t="s">
        <v>11</v>
      </c>
      <c r="C502" s="37">
        <v>26</v>
      </c>
    </row>
    <row r="503" spans="1:3">
      <c r="A503" s="22"/>
      <c r="B503" s="23" t="s">
        <v>12</v>
      </c>
      <c r="C503" s="37"/>
    </row>
    <row r="504" spans="1:3">
      <c r="A504" s="19"/>
      <c r="B504" s="23" t="s">
        <v>36</v>
      </c>
      <c r="C504" s="38">
        <f>C502*C503</f>
        <v>0</v>
      </c>
    </row>
    <row r="505" spans="1:3">
      <c r="A505" s="19"/>
      <c r="B505" s="19"/>
      <c r="C505" s="37"/>
    </row>
    <row r="506" spans="1:3">
      <c r="A506" s="18" t="s">
        <v>79</v>
      </c>
      <c r="B506" s="19"/>
      <c r="C506" s="37"/>
    </row>
    <row r="507" spans="1:3" ht="66" customHeight="1">
      <c r="A507" s="25" t="s">
        <v>147</v>
      </c>
      <c r="B507" s="19"/>
      <c r="C507" s="37"/>
    </row>
    <row r="508" spans="1:3">
      <c r="A508" s="22"/>
      <c r="B508" s="18" t="s">
        <v>148</v>
      </c>
      <c r="C508" s="37">
        <v>490</v>
      </c>
    </row>
    <row r="509" spans="1:3">
      <c r="A509" s="22"/>
      <c r="B509" s="18" t="s">
        <v>149</v>
      </c>
      <c r="C509" s="37"/>
    </row>
    <row r="510" spans="1:3">
      <c r="A510" s="19"/>
      <c r="B510" s="23" t="s">
        <v>36</v>
      </c>
      <c r="C510" s="38">
        <f>C508*C509</f>
        <v>0</v>
      </c>
    </row>
    <row r="511" spans="1:3">
      <c r="A511" s="19"/>
      <c r="B511" s="19"/>
      <c r="C511" s="37"/>
    </row>
    <row r="512" spans="1:3">
      <c r="A512" s="18" t="s">
        <v>80</v>
      </c>
      <c r="B512" s="19"/>
      <c r="C512" s="37"/>
    </row>
    <row r="513" spans="1:3" ht="125.25" customHeight="1">
      <c r="A513" s="25" t="s">
        <v>150</v>
      </c>
      <c r="B513" s="19"/>
      <c r="C513" s="37"/>
    </row>
    <row r="514" spans="1:3">
      <c r="A514" s="22"/>
      <c r="B514" s="23" t="s">
        <v>11</v>
      </c>
      <c r="C514" s="37">
        <v>3</v>
      </c>
    </row>
    <row r="515" spans="1:3">
      <c r="A515" s="22"/>
      <c r="B515" s="23" t="s">
        <v>12</v>
      </c>
      <c r="C515" s="37"/>
    </row>
    <row r="516" spans="1:3">
      <c r="A516" s="19"/>
      <c r="B516" s="23" t="s">
        <v>36</v>
      </c>
      <c r="C516" s="38">
        <f>C514*C515</f>
        <v>0</v>
      </c>
    </row>
    <row r="517" spans="1:3">
      <c r="A517" s="19"/>
      <c r="B517" s="19"/>
      <c r="C517" s="37"/>
    </row>
    <row r="518" spans="1:3">
      <c r="A518" s="19"/>
      <c r="B518" s="19"/>
      <c r="C518" s="37"/>
    </row>
    <row r="519" spans="1:3">
      <c r="A519" s="18" t="s">
        <v>81</v>
      </c>
      <c r="B519" s="19"/>
      <c r="C519" s="37"/>
    </row>
    <row r="520" spans="1:3" ht="210">
      <c r="A520" s="25" t="s">
        <v>151</v>
      </c>
      <c r="B520" s="19"/>
      <c r="C520" s="37"/>
    </row>
    <row r="521" spans="1:3">
      <c r="A521" s="22"/>
      <c r="B521" s="23" t="s">
        <v>11</v>
      </c>
      <c r="C521" s="37">
        <v>2</v>
      </c>
    </row>
    <row r="522" spans="1:3">
      <c r="A522" s="22"/>
      <c r="B522" s="23" t="s">
        <v>12</v>
      </c>
      <c r="C522" s="37"/>
    </row>
    <row r="523" spans="1:3">
      <c r="A523" s="19"/>
      <c r="B523" s="23" t="s">
        <v>36</v>
      </c>
      <c r="C523" s="38">
        <f>C521*C522</f>
        <v>0</v>
      </c>
    </row>
    <row r="524" spans="1:3">
      <c r="A524" s="19"/>
      <c r="B524" s="19"/>
      <c r="C524" s="37"/>
    </row>
    <row r="525" spans="1:3">
      <c r="A525" s="18" t="s">
        <v>82</v>
      </c>
      <c r="B525" s="19"/>
      <c r="C525" s="37"/>
    </row>
    <row r="526" spans="1:3" ht="127.5" customHeight="1">
      <c r="A526" s="25" t="s">
        <v>152</v>
      </c>
      <c r="B526" s="19"/>
      <c r="C526" s="37"/>
    </row>
    <row r="527" spans="1:3">
      <c r="A527" s="22"/>
      <c r="B527" s="23" t="s">
        <v>11</v>
      </c>
      <c r="C527" s="37">
        <v>2</v>
      </c>
    </row>
    <row r="528" spans="1:3">
      <c r="A528" s="22"/>
      <c r="B528" s="23" t="s">
        <v>12</v>
      </c>
      <c r="C528" s="37"/>
    </row>
    <row r="529" spans="1:3">
      <c r="A529" s="19"/>
      <c r="B529" s="23" t="s">
        <v>36</v>
      </c>
      <c r="C529" s="38">
        <f>C527*C528</f>
        <v>0</v>
      </c>
    </row>
    <row r="530" spans="1:3">
      <c r="A530" s="19"/>
      <c r="B530" s="19"/>
      <c r="C530" s="37"/>
    </row>
    <row r="531" spans="1:3">
      <c r="A531" s="18" t="s">
        <v>83</v>
      </c>
      <c r="B531" s="19"/>
      <c r="C531" s="37"/>
    </row>
    <row r="532" spans="1:3" ht="240">
      <c r="A532" s="25" t="s">
        <v>153</v>
      </c>
      <c r="B532" s="19"/>
      <c r="C532" s="37"/>
    </row>
    <row r="533" spans="1:3">
      <c r="A533" s="22"/>
      <c r="B533" s="23" t="s">
        <v>11</v>
      </c>
      <c r="C533" s="37">
        <v>1</v>
      </c>
    </row>
    <row r="534" spans="1:3">
      <c r="A534" s="22"/>
      <c r="B534" s="23" t="s">
        <v>12</v>
      </c>
      <c r="C534" s="37"/>
    </row>
    <row r="535" spans="1:3">
      <c r="A535" s="19"/>
      <c r="B535" s="23" t="s">
        <v>36</v>
      </c>
      <c r="C535" s="38">
        <f>C533*C534</f>
        <v>0</v>
      </c>
    </row>
    <row r="536" spans="1:3" ht="15.75" thickBot="1">
      <c r="A536" s="39"/>
      <c r="B536" s="40"/>
      <c r="C536" s="51"/>
    </row>
    <row r="537" spans="1:3" ht="15.75" thickBot="1">
      <c r="A537" s="42" t="s">
        <v>165</v>
      </c>
      <c r="B537" s="47"/>
      <c r="C537" s="52">
        <f>SUM(C485+C491+C497+C504+C510+C516+C523+C529+C535)</f>
        <v>0</v>
      </c>
    </row>
    <row r="538" spans="1:3">
      <c r="A538" s="41"/>
      <c r="B538" s="41"/>
      <c r="C538" s="53"/>
    </row>
    <row r="539" spans="1:3" ht="15.75">
      <c r="A539" s="34" t="s">
        <v>84</v>
      </c>
      <c r="B539" s="19"/>
      <c r="C539" s="37"/>
    </row>
    <row r="540" spans="1:3">
      <c r="A540" s="19"/>
      <c r="B540" s="19"/>
      <c r="C540" s="37"/>
    </row>
    <row r="541" spans="1:3">
      <c r="A541" s="18" t="s">
        <v>85</v>
      </c>
      <c r="B541" s="19"/>
      <c r="C541" s="37"/>
    </row>
    <row r="542" spans="1:3" ht="255">
      <c r="A542" s="25" t="s">
        <v>154</v>
      </c>
      <c r="B542" s="19"/>
      <c r="C542" s="37"/>
    </row>
    <row r="543" spans="1:3">
      <c r="A543" s="22"/>
      <c r="B543" s="23" t="s">
        <v>11</v>
      </c>
      <c r="C543" s="37">
        <v>1</v>
      </c>
    </row>
    <row r="544" spans="1:3">
      <c r="A544" s="22"/>
      <c r="B544" s="23" t="s">
        <v>12</v>
      </c>
      <c r="C544" s="37"/>
    </row>
    <row r="545" spans="1:3">
      <c r="A545" s="19"/>
      <c r="B545" s="23" t="s">
        <v>36</v>
      </c>
      <c r="C545" s="38">
        <f>C543*C544</f>
        <v>0</v>
      </c>
    </row>
    <row r="546" spans="1:3">
      <c r="A546" s="19"/>
      <c r="B546" s="19"/>
      <c r="C546" s="37"/>
    </row>
    <row r="547" spans="1:3">
      <c r="A547" s="18" t="s">
        <v>86</v>
      </c>
      <c r="B547" s="19"/>
      <c r="C547" s="37"/>
    </row>
    <row r="548" spans="1:3" ht="210">
      <c r="A548" s="25" t="s">
        <v>155</v>
      </c>
      <c r="B548" s="19"/>
      <c r="C548" s="37"/>
    </row>
    <row r="549" spans="1:3">
      <c r="A549" s="22"/>
      <c r="B549" s="23" t="s">
        <v>11</v>
      </c>
      <c r="C549" s="37">
        <v>1</v>
      </c>
    </row>
    <row r="550" spans="1:3">
      <c r="A550" s="22"/>
      <c r="B550" s="23" t="s">
        <v>12</v>
      </c>
      <c r="C550" s="37"/>
    </row>
    <row r="551" spans="1:3">
      <c r="A551" s="19"/>
      <c r="B551" s="23" t="s">
        <v>36</v>
      </c>
      <c r="C551" s="38">
        <f>C549*C550</f>
        <v>0</v>
      </c>
    </row>
    <row r="552" spans="1:3">
      <c r="A552" s="19"/>
      <c r="B552" s="19"/>
      <c r="C552" s="37"/>
    </row>
    <row r="553" spans="1:3">
      <c r="A553" s="18" t="s">
        <v>87</v>
      </c>
      <c r="B553" s="19"/>
      <c r="C553" s="37"/>
    </row>
    <row r="554" spans="1:3" ht="218.25" customHeight="1">
      <c r="A554" s="25" t="s">
        <v>156</v>
      </c>
      <c r="B554" s="19"/>
      <c r="C554" s="37"/>
    </row>
    <row r="555" spans="1:3">
      <c r="A555" s="22"/>
      <c r="B555" s="23" t="s">
        <v>11</v>
      </c>
      <c r="C555" s="37">
        <v>1</v>
      </c>
    </row>
    <row r="556" spans="1:3">
      <c r="A556" s="22"/>
      <c r="B556" s="23" t="s">
        <v>12</v>
      </c>
      <c r="C556" s="37"/>
    </row>
    <row r="557" spans="1:3">
      <c r="A557" s="19"/>
      <c r="B557" s="23" t="s">
        <v>36</v>
      </c>
      <c r="C557" s="38">
        <f>C555*C556</f>
        <v>0</v>
      </c>
    </row>
    <row r="558" spans="1:3">
      <c r="A558" s="19"/>
      <c r="B558" s="23"/>
      <c r="C558" s="37"/>
    </row>
    <row r="559" spans="1:3">
      <c r="A559" s="18" t="s">
        <v>88</v>
      </c>
      <c r="B559" s="19"/>
      <c r="C559" s="37"/>
    </row>
    <row r="560" spans="1:3" ht="210">
      <c r="A560" s="25" t="s">
        <v>157</v>
      </c>
      <c r="B560" s="19"/>
      <c r="C560" s="37"/>
    </row>
    <row r="561" spans="1:3">
      <c r="A561" s="22"/>
      <c r="B561" s="23" t="s">
        <v>11</v>
      </c>
      <c r="C561" s="37">
        <v>1</v>
      </c>
    </row>
    <row r="562" spans="1:3">
      <c r="A562" s="22"/>
      <c r="B562" s="23" t="s">
        <v>12</v>
      </c>
      <c r="C562" s="37"/>
    </row>
    <row r="563" spans="1:3">
      <c r="A563" s="19"/>
      <c r="B563" s="23" t="s">
        <v>36</v>
      </c>
      <c r="C563" s="38">
        <f>C561*C562</f>
        <v>0</v>
      </c>
    </row>
    <row r="564" spans="1:3">
      <c r="A564" s="19"/>
      <c r="B564" s="19"/>
      <c r="C564" s="37"/>
    </row>
    <row r="565" spans="1:3">
      <c r="A565" s="18" t="s">
        <v>89</v>
      </c>
      <c r="B565" s="19"/>
      <c r="C565" s="37"/>
    </row>
    <row r="566" spans="1:3" ht="135">
      <c r="A566" s="25" t="s">
        <v>158</v>
      </c>
      <c r="B566" s="19"/>
      <c r="C566" s="37"/>
    </row>
    <row r="567" spans="1:3">
      <c r="A567" s="22"/>
      <c r="B567" s="23" t="s">
        <v>11</v>
      </c>
      <c r="C567" s="37">
        <v>1</v>
      </c>
    </row>
    <row r="568" spans="1:3">
      <c r="A568" s="22"/>
      <c r="B568" s="23" t="s">
        <v>12</v>
      </c>
      <c r="C568" s="37"/>
    </row>
    <row r="569" spans="1:3">
      <c r="A569" s="19"/>
      <c r="B569" s="23" t="s">
        <v>36</v>
      </c>
      <c r="C569" s="38">
        <f>C567*C568</f>
        <v>0</v>
      </c>
    </row>
    <row r="570" spans="1:3">
      <c r="A570" s="19"/>
      <c r="B570" s="19"/>
      <c r="C570" s="37"/>
    </row>
    <row r="571" spans="1:3">
      <c r="A571" s="18" t="s">
        <v>90</v>
      </c>
      <c r="B571" s="19"/>
      <c r="C571" s="37"/>
    </row>
    <row r="572" spans="1:3" ht="135">
      <c r="A572" s="25" t="s">
        <v>158</v>
      </c>
      <c r="B572" s="19"/>
      <c r="C572" s="37"/>
    </row>
    <row r="573" spans="1:3">
      <c r="A573" s="22"/>
      <c r="B573" s="23" t="s">
        <v>11</v>
      </c>
      <c r="C573" s="37">
        <v>1</v>
      </c>
    </row>
    <row r="574" spans="1:3">
      <c r="A574" s="22"/>
      <c r="B574" s="23" t="s">
        <v>12</v>
      </c>
      <c r="C574" s="37"/>
    </row>
    <row r="575" spans="1:3">
      <c r="A575" s="19"/>
      <c r="B575" s="23" t="s">
        <v>36</v>
      </c>
      <c r="C575" s="38">
        <f>C573*C574</f>
        <v>0</v>
      </c>
    </row>
    <row r="576" spans="1:3">
      <c r="A576" s="19"/>
      <c r="B576" s="19"/>
      <c r="C576" s="37"/>
    </row>
    <row r="577" spans="1:3">
      <c r="A577" s="18" t="s">
        <v>91</v>
      </c>
      <c r="B577" s="19"/>
      <c r="C577" s="37"/>
    </row>
    <row r="578" spans="1:3" ht="180">
      <c r="A578" s="25" t="s">
        <v>159</v>
      </c>
      <c r="B578" s="19"/>
      <c r="C578" s="37"/>
    </row>
    <row r="579" spans="1:3">
      <c r="A579" s="22"/>
      <c r="B579" s="23" t="s">
        <v>11</v>
      </c>
      <c r="C579" s="37">
        <v>1</v>
      </c>
    </row>
    <row r="580" spans="1:3">
      <c r="A580" s="22"/>
      <c r="B580" s="23" t="s">
        <v>12</v>
      </c>
      <c r="C580" s="37"/>
    </row>
    <row r="581" spans="1:3">
      <c r="A581" s="19"/>
      <c r="B581" s="23" t="s">
        <v>36</v>
      </c>
      <c r="C581" s="38">
        <f>C579*C580</f>
        <v>0</v>
      </c>
    </row>
    <row r="582" spans="1:3">
      <c r="A582" s="19"/>
      <c r="B582" s="19"/>
      <c r="C582" s="37"/>
    </row>
    <row r="583" spans="1:3">
      <c r="A583" s="35" t="s">
        <v>134</v>
      </c>
      <c r="B583" s="19"/>
      <c r="C583" s="37"/>
    </row>
    <row r="584" spans="1:3" ht="176.25" customHeight="1">
      <c r="A584" s="25" t="s">
        <v>160</v>
      </c>
      <c r="B584" s="19"/>
      <c r="C584" s="37"/>
    </row>
    <row r="585" spans="1:3">
      <c r="A585" s="22"/>
      <c r="B585" s="23" t="s">
        <v>11</v>
      </c>
      <c r="C585" s="37">
        <v>1</v>
      </c>
    </row>
    <row r="586" spans="1:3">
      <c r="A586" s="22"/>
      <c r="B586" s="23" t="s">
        <v>12</v>
      </c>
      <c r="C586" s="37"/>
    </row>
    <row r="587" spans="1:3">
      <c r="A587" s="19"/>
      <c r="B587" s="23" t="s">
        <v>36</v>
      </c>
      <c r="C587" s="38">
        <f>C585*C586</f>
        <v>0</v>
      </c>
    </row>
    <row r="588" spans="1:3">
      <c r="A588" s="19"/>
      <c r="B588" s="23"/>
      <c r="C588" s="37"/>
    </row>
    <row r="589" spans="1:3">
      <c r="A589" s="18" t="s">
        <v>92</v>
      </c>
      <c r="B589" s="19"/>
      <c r="C589" s="37"/>
    </row>
    <row r="590" spans="1:3" ht="180">
      <c r="A590" s="25" t="s">
        <v>161</v>
      </c>
      <c r="B590" s="19"/>
      <c r="C590" s="37"/>
    </row>
    <row r="591" spans="1:3">
      <c r="A591" s="22"/>
      <c r="B591" s="23" t="s">
        <v>11</v>
      </c>
      <c r="C591" s="37">
        <v>1</v>
      </c>
    </row>
    <row r="592" spans="1:3">
      <c r="A592" s="22"/>
      <c r="B592" s="23" t="s">
        <v>12</v>
      </c>
      <c r="C592" s="37"/>
    </row>
    <row r="593" spans="1:3">
      <c r="A593" s="19"/>
      <c r="B593" s="23" t="s">
        <v>36</v>
      </c>
      <c r="C593" s="38">
        <f>C591*C592</f>
        <v>0</v>
      </c>
    </row>
    <row r="594" spans="1:3" ht="15.75" thickBot="1">
      <c r="A594" s="39"/>
      <c r="B594" s="40"/>
      <c r="C594" s="51"/>
    </row>
    <row r="595" spans="1:3" ht="15.75" thickBot="1">
      <c r="A595" s="42" t="s">
        <v>166</v>
      </c>
      <c r="B595" s="47"/>
      <c r="C595" s="52">
        <f>SUM(C545+C551+C557+C563+C569+C575+C581+C587+C593)</f>
        <v>0</v>
      </c>
    </row>
    <row r="596" spans="1:3">
      <c r="A596" s="41"/>
      <c r="B596" s="41"/>
      <c r="C596" s="53"/>
    </row>
    <row r="597" spans="1:3" ht="15.75">
      <c r="A597" s="34" t="s">
        <v>93</v>
      </c>
      <c r="B597" s="19"/>
      <c r="C597" s="37"/>
    </row>
    <row r="598" spans="1:3">
      <c r="A598" s="19"/>
      <c r="B598" s="19"/>
      <c r="C598" s="37"/>
    </row>
    <row r="599" spans="1:3">
      <c r="A599" s="18" t="s">
        <v>94</v>
      </c>
      <c r="B599" s="19"/>
      <c r="C599" s="37"/>
    </row>
    <row r="600" spans="1:3" ht="285">
      <c r="A600" s="25" t="s">
        <v>132</v>
      </c>
      <c r="B600" s="19"/>
      <c r="C600" s="37"/>
    </row>
    <row r="601" spans="1:3" ht="195">
      <c r="A601" s="25" t="s">
        <v>162</v>
      </c>
      <c r="B601" s="19"/>
      <c r="C601" s="37"/>
    </row>
    <row r="602" spans="1:3">
      <c r="A602" s="22"/>
      <c r="B602" s="23" t="s">
        <v>11</v>
      </c>
      <c r="C602" s="37">
        <v>1</v>
      </c>
    </row>
    <row r="603" spans="1:3">
      <c r="A603" s="22"/>
      <c r="B603" s="23" t="s">
        <v>12</v>
      </c>
      <c r="C603" s="37"/>
    </row>
    <row r="604" spans="1:3">
      <c r="A604" s="19"/>
      <c r="B604" s="23" t="s">
        <v>36</v>
      </c>
      <c r="C604" s="38">
        <f>C602*C603</f>
        <v>0</v>
      </c>
    </row>
    <row r="605" spans="1:3">
      <c r="A605" s="19"/>
      <c r="B605" s="19"/>
      <c r="C605" s="37"/>
    </row>
    <row r="606" spans="1:3">
      <c r="A606" s="18" t="s">
        <v>95</v>
      </c>
      <c r="B606" s="19"/>
      <c r="C606" s="37"/>
    </row>
    <row r="607" spans="1:3" ht="150">
      <c r="A607" s="25" t="s">
        <v>163</v>
      </c>
      <c r="B607" s="19"/>
      <c r="C607" s="37"/>
    </row>
    <row r="608" spans="1:3">
      <c r="A608" s="22"/>
      <c r="B608" s="23" t="s">
        <v>11</v>
      </c>
      <c r="C608" s="37">
        <v>1</v>
      </c>
    </row>
    <row r="609" spans="1:3">
      <c r="A609" s="22"/>
      <c r="B609" s="23" t="s">
        <v>12</v>
      </c>
      <c r="C609" s="37"/>
    </row>
    <row r="610" spans="1:3">
      <c r="A610" s="39"/>
      <c r="B610" s="40" t="s">
        <v>36</v>
      </c>
      <c r="C610" s="51">
        <f>C608*C609</f>
        <v>0</v>
      </c>
    </row>
    <row r="611" spans="1:3" ht="15.75" thickBot="1">
      <c r="A611" s="39"/>
      <c r="B611" s="40"/>
      <c r="C611" s="51"/>
    </row>
    <row r="612" spans="1:3" ht="15.75" thickBot="1">
      <c r="A612" s="42" t="s">
        <v>167</v>
      </c>
      <c r="B612" s="43"/>
      <c r="C612" s="52">
        <f>SUM(C604+C610)</f>
        <v>0</v>
      </c>
    </row>
  </sheetData>
  <pageMargins left="0.7" right="0.7" top="0.75" bottom="0.75" header="0.3" footer="0.3"/>
  <pageSetup paperSize="9" scale="65" orientation="portrait" r:id="rId1"/>
  <rowBreaks count="13" manualBreakCount="13">
    <brk id="84" max="16383" man="1"/>
    <brk id="148" max="16383" man="1"/>
    <brk id="212" max="16383" man="1"/>
    <brk id="259" max="16383" man="1"/>
    <brk id="381" max="16383" man="1"/>
    <brk id="441" max="16383" man="1"/>
    <brk id="478" max="16383" man="1"/>
    <brk id="499" max="16383" man="1"/>
    <brk id="524" max="16383" man="1"/>
    <brk id="538" max="16383" man="1"/>
    <brk id="558" max="16383" man="1"/>
    <brk id="582" max="16383" man="1"/>
    <brk id="596"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Konservatorsko-rest. dela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Damjan Mladenović</dc:creator>
  <cp:lastModifiedBy>Petra Dečman</cp:lastModifiedBy>
  <cp:lastPrinted>2017-07-24T10:52:26Z</cp:lastPrinted>
  <dcterms:created xsi:type="dcterms:W3CDTF">2017-07-24T09:06:08Z</dcterms:created>
  <dcterms:modified xsi:type="dcterms:W3CDTF">2017-07-31T12:02:25Z</dcterms:modified>
</cp:coreProperties>
</file>